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1835" activeTab="2"/>
  </bookViews>
  <sheets>
    <sheet name="Титул" sheetId="1" r:id="rId1"/>
    <sheet name="Требования по вып" sheetId="7" r:id="rId2"/>
    <sheet name="Место расп и объем" sheetId="8" r:id="rId3"/>
    <sheet name="Прил 1" sheetId="9" r:id="rId4"/>
  </sheets>
  <definedNames>
    <definedName name="_xlnm._FilterDatabase" localSheetId="2" hidden="1">'Место расп и объем'!$A$8:$AC$26</definedName>
    <definedName name="_xlnm.Print_Area" localSheetId="1">'Требования по вып'!$A$1:$E$106</definedName>
  </definedNames>
  <calcPr calcId="145621"/>
</workbook>
</file>

<file path=xl/calcChain.xml><?xml version="1.0" encoding="utf-8"?>
<calcChain xmlns="http://schemas.openxmlformats.org/spreadsheetml/2006/main">
  <c r="AA81" i="8" l="1"/>
  <c r="AA61" i="8"/>
  <c r="D11" i="7" l="1"/>
  <c r="AA16" i="8"/>
  <c r="O82" i="8" l="1"/>
  <c r="AA14" i="8" l="1"/>
  <c r="X14" i="8" s="1"/>
  <c r="W14" i="8"/>
  <c r="V14" i="8"/>
  <c r="U14" i="8"/>
  <c r="O14" i="8"/>
  <c r="U15" i="8"/>
  <c r="V15" i="8"/>
  <c r="W15" i="8"/>
  <c r="X15" i="8"/>
  <c r="AA15" i="8"/>
  <c r="O80" i="8" l="1"/>
  <c r="O79" i="8"/>
  <c r="O76" i="8"/>
  <c r="O73" i="8"/>
  <c r="O72" i="8"/>
  <c r="O71" i="8"/>
  <c r="O63" i="8"/>
  <c r="O68" i="8"/>
  <c r="O53" i="8"/>
  <c r="O45" i="8"/>
  <c r="O44" i="8"/>
  <c r="O43" i="8"/>
  <c r="O42" i="8"/>
  <c r="O41" i="8"/>
  <c r="O40" i="8"/>
  <c r="O39" i="8"/>
  <c r="O38" i="8"/>
  <c r="O37" i="8"/>
  <c r="O28" i="8"/>
  <c r="O25" i="8"/>
  <c r="O24" i="8"/>
  <c r="O21" i="8"/>
  <c r="O20" i="8"/>
  <c r="O19" i="8"/>
  <c r="O18" i="8"/>
  <c r="O11" i="8"/>
  <c r="O12" i="8"/>
  <c r="O13" i="8"/>
  <c r="O10" i="8"/>
  <c r="Y61" i="8" l="1"/>
  <c r="AA80" i="8"/>
  <c r="AA79" i="8"/>
  <c r="V79" i="8" s="1"/>
  <c r="X80" i="8" l="1"/>
  <c r="V80" i="8"/>
  <c r="W79" i="8"/>
  <c r="X79" i="8"/>
  <c r="W80" i="8"/>
  <c r="AA76" i="8"/>
  <c r="W76" i="8" s="1"/>
  <c r="AA73" i="8"/>
  <c r="X73" i="8" s="1"/>
  <c r="AA72" i="8"/>
  <c r="V72" i="8" s="1"/>
  <c r="AA71" i="8"/>
  <c r="X71" i="8" s="1"/>
  <c r="AA63" i="8"/>
  <c r="W63" i="8" s="1"/>
  <c r="AA25" i="8"/>
  <c r="W25" i="8" s="1"/>
  <c r="AA20" i="8"/>
  <c r="AA21" i="8"/>
  <c r="AA19" i="8"/>
  <c r="AA18" i="8"/>
  <c r="AA22" i="8" s="1"/>
  <c r="AA13" i="8"/>
  <c r="V13" i="8" s="1"/>
  <c r="AA11" i="8"/>
  <c r="V11" i="8" s="1"/>
  <c r="AA10" i="8"/>
  <c r="X10" i="8" l="1"/>
  <c r="X11" i="8"/>
  <c r="V25" i="8"/>
  <c r="W11" i="8"/>
  <c r="X76" i="8"/>
  <c r="V73" i="8"/>
  <c r="V63" i="8"/>
  <c r="X63" i="8"/>
  <c r="X25" i="8"/>
  <c r="W71" i="8"/>
  <c r="V71" i="8"/>
  <c r="X13" i="8"/>
  <c r="V10" i="8"/>
  <c r="W72" i="8"/>
  <c r="W13" i="8"/>
  <c r="W10" i="8"/>
  <c r="X72" i="8"/>
  <c r="W73" i="8"/>
  <c r="V76" i="8"/>
  <c r="AA38" i="8"/>
  <c r="AA37" i="8"/>
  <c r="AA39" i="8"/>
  <c r="AA40" i="8"/>
  <c r="AA41" i="8"/>
  <c r="AA43" i="8"/>
  <c r="AA28" i="8"/>
  <c r="V39" i="8" l="1"/>
  <c r="W39" i="8"/>
  <c r="X39" i="8"/>
  <c r="W43" i="8"/>
  <c r="X43" i="8"/>
  <c r="V43" i="8"/>
  <c r="V40" i="8"/>
  <c r="W40" i="8"/>
  <c r="X40" i="8"/>
  <c r="W37" i="8"/>
  <c r="V37" i="8"/>
  <c r="X37" i="8"/>
  <c r="X28" i="8"/>
  <c r="W28" i="8"/>
  <c r="V28" i="8"/>
  <c r="W38" i="8"/>
  <c r="V38" i="8"/>
  <c r="X38" i="8"/>
  <c r="V41" i="8"/>
  <c r="W41" i="8"/>
  <c r="X41" i="8"/>
  <c r="Z81" i="8"/>
  <c r="Y81" i="8"/>
  <c r="X81" i="8"/>
  <c r="W81" i="8"/>
  <c r="V81" i="8"/>
  <c r="AA24" i="8"/>
  <c r="T81" i="8"/>
  <c r="S81" i="8"/>
  <c r="R81" i="8"/>
  <c r="Q81" i="8"/>
  <c r="P81" i="8"/>
  <c r="U80" i="8"/>
  <c r="U81" i="8" s="1"/>
  <c r="U79" i="8"/>
  <c r="X24" i="8" l="1"/>
  <c r="V24" i="8"/>
  <c r="W24" i="8"/>
  <c r="AA26" i="8"/>
  <c r="Y77" i="8"/>
  <c r="T77" i="8"/>
  <c r="S77" i="8"/>
  <c r="R77" i="8"/>
  <c r="Q77" i="8"/>
  <c r="P77" i="8"/>
  <c r="U76" i="8"/>
  <c r="U77" i="8" s="1"/>
  <c r="S74" i="8" l="1"/>
  <c r="P74" i="8"/>
  <c r="T74" i="8"/>
  <c r="R74" i="8"/>
  <c r="Q74" i="8"/>
  <c r="U73" i="8"/>
  <c r="U71" i="8"/>
  <c r="U74" i="8" l="1"/>
  <c r="Y69" i="8"/>
  <c r="T69" i="8"/>
  <c r="R69" i="8"/>
  <c r="Q69" i="8"/>
  <c r="P69" i="8"/>
  <c r="Z69" i="8"/>
  <c r="S68" i="8"/>
  <c r="S69" i="8" s="1"/>
  <c r="U68" i="8" l="1"/>
  <c r="U69" i="8" s="1"/>
  <c r="AA68" i="8"/>
  <c r="AA69" i="8" l="1"/>
  <c r="X68" i="8"/>
  <c r="X69" i="8" s="1"/>
  <c r="W68" i="8"/>
  <c r="W69" i="8" s="1"/>
  <c r="V68" i="8"/>
  <c r="V69" i="8" s="1"/>
  <c r="AA66" i="8"/>
  <c r="Z66" i="8"/>
  <c r="Y66" i="8"/>
  <c r="X66" i="8"/>
  <c r="W66" i="8"/>
  <c r="V66" i="8"/>
  <c r="U66" i="8"/>
  <c r="T66" i="8"/>
  <c r="S66" i="8"/>
  <c r="R66" i="8"/>
  <c r="Q66" i="8"/>
  <c r="P66" i="8"/>
  <c r="AA56" i="8" l="1"/>
  <c r="AA55" i="8"/>
  <c r="AA51" i="8"/>
  <c r="AA50" i="8"/>
  <c r="AA42" i="8"/>
  <c r="AA33" i="8"/>
  <c r="AA32" i="8"/>
  <c r="U61" i="8"/>
  <c r="T61" i="8"/>
  <c r="S61" i="8"/>
  <c r="R61" i="8"/>
  <c r="Q61" i="8"/>
  <c r="P61" i="8"/>
  <c r="AA60" i="8"/>
  <c r="AA59" i="8"/>
  <c r="AA58" i="8"/>
  <c r="AA57" i="8"/>
  <c r="AA54" i="8"/>
  <c r="AA53" i="8"/>
  <c r="AA52" i="8"/>
  <c r="AA49" i="8"/>
  <c r="AA48" i="8"/>
  <c r="AA47" i="8"/>
  <c r="AA46" i="8"/>
  <c r="AA45" i="8"/>
  <c r="AA36" i="8"/>
  <c r="AA35" i="8"/>
  <c r="AA34" i="8"/>
  <c r="W35" i="8" l="1"/>
  <c r="V35" i="8"/>
  <c r="X35" i="8"/>
  <c r="X59" i="8"/>
  <c r="V59" i="8"/>
  <c r="W59" i="8"/>
  <c r="V36" i="8"/>
  <c r="W36" i="8"/>
  <c r="X36" i="8"/>
  <c r="V60" i="8"/>
  <c r="W60" i="8"/>
  <c r="X60" i="8"/>
  <c r="V42" i="8"/>
  <c r="W42" i="8"/>
  <c r="X42" i="8"/>
  <c r="V52" i="8"/>
  <c r="W52" i="8"/>
  <c r="X52" i="8"/>
  <c r="W50" i="8"/>
  <c r="X50" i="8"/>
  <c r="V50" i="8"/>
  <c r="V57" i="8"/>
  <c r="W57" i="8"/>
  <c r="X57" i="8"/>
  <c r="W49" i="8"/>
  <c r="X49" i="8"/>
  <c r="V49" i="8"/>
  <c r="V33" i="8"/>
  <c r="W33" i="8"/>
  <c r="X33" i="8"/>
  <c r="V45" i="8"/>
  <c r="W45" i="8"/>
  <c r="X45" i="8"/>
  <c r="W53" i="8"/>
  <c r="V53" i="8"/>
  <c r="X53" i="8"/>
  <c r="X46" i="8"/>
  <c r="V46" i="8"/>
  <c r="W46" i="8"/>
  <c r="V54" i="8"/>
  <c r="W54" i="8"/>
  <c r="X54" i="8"/>
  <c r="V51" i="8"/>
  <c r="W51" i="8"/>
  <c r="X51" i="8"/>
  <c r="W47" i="8"/>
  <c r="V47" i="8"/>
  <c r="X47" i="8"/>
  <c r="W55" i="8"/>
  <c r="X55" i="8"/>
  <c r="V55" i="8"/>
  <c r="V34" i="8"/>
  <c r="W34" i="8"/>
  <c r="X34" i="8"/>
  <c r="V48" i="8"/>
  <c r="W48" i="8"/>
  <c r="X48" i="8"/>
  <c r="V58" i="8"/>
  <c r="W58" i="8"/>
  <c r="X58" i="8"/>
  <c r="W32" i="8"/>
  <c r="V32" i="8"/>
  <c r="X32" i="8"/>
  <c r="W56" i="8"/>
  <c r="X56" i="8"/>
  <c r="V56" i="8"/>
  <c r="Z26" i="8"/>
  <c r="Y26" i="8"/>
  <c r="X26" i="8"/>
  <c r="W26" i="8"/>
  <c r="V26" i="8"/>
  <c r="U26" i="8"/>
  <c r="T26" i="8"/>
  <c r="S26" i="8"/>
  <c r="R26" i="8"/>
  <c r="Q26" i="8"/>
  <c r="P26" i="8"/>
  <c r="Z22" i="8"/>
  <c r="Y22" i="8"/>
  <c r="T22" i="8"/>
  <c r="S22" i="8"/>
  <c r="P22" i="8"/>
  <c r="Y16" i="8"/>
  <c r="T16" i="8"/>
  <c r="R16" i="8"/>
  <c r="Q16" i="8"/>
  <c r="P16" i="8"/>
  <c r="Y82" i="8" l="1"/>
  <c r="X21" i="8"/>
  <c r="W21" i="8"/>
  <c r="V21" i="8"/>
  <c r="R21" i="8"/>
  <c r="Q21" i="8"/>
  <c r="X20" i="8"/>
  <c r="W20" i="8"/>
  <c r="V20" i="8"/>
  <c r="U20" i="8"/>
  <c r="R20" i="8"/>
  <c r="Q20" i="8"/>
  <c r="X19" i="8"/>
  <c r="W19" i="8"/>
  <c r="V19" i="8"/>
  <c r="U19" i="8"/>
  <c r="R19" i="8"/>
  <c r="Q19" i="8"/>
  <c r="X18" i="8"/>
  <c r="W18" i="8"/>
  <c r="V18" i="8"/>
  <c r="U18" i="8"/>
  <c r="R18" i="8"/>
  <c r="Q18" i="8"/>
  <c r="Q22" i="8" l="1"/>
  <c r="X22" i="8"/>
  <c r="U22" i="8"/>
  <c r="V22" i="8"/>
  <c r="R22" i="8"/>
  <c r="W22" i="8"/>
  <c r="S12" i="8"/>
  <c r="U12" i="8" l="1"/>
  <c r="S16" i="8"/>
  <c r="U10" i="8"/>
  <c r="U11" i="8"/>
  <c r="U13" i="8"/>
  <c r="AA29" i="8"/>
  <c r="AA44" i="8"/>
  <c r="AA30" i="8"/>
  <c r="AA31" i="8"/>
  <c r="W44" i="8" l="1"/>
  <c r="X44" i="8"/>
  <c r="V44" i="8"/>
  <c r="V29" i="8"/>
  <c r="W29" i="8"/>
  <c r="X29" i="8"/>
  <c r="W31" i="8"/>
  <c r="X31" i="8"/>
  <c r="V31" i="8"/>
  <c r="V30" i="8"/>
  <c r="W30" i="8"/>
  <c r="X30" i="8"/>
  <c r="U16" i="8"/>
  <c r="X61" i="8" l="1"/>
  <c r="W61" i="8"/>
  <c r="V61" i="8"/>
  <c r="W74" i="8"/>
  <c r="V74" i="8"/>
  <c r="AA74" i="8"/>
  <c r="X74" i="8" l="1"/>
  <c r="Z74" i="8"/>
  <c r="AA77" i="8"/>
  <c r="X77" i="8"/>
  <c r="V77" i="8"/>
  <c r="Z77" i="8" l="1"/>
  <c r="W77" i="8"/>
  <c r="Z61" i="8" l="1"/>
  <c r="Z16" i="8" l="1"/>
  <c r="Z82" i="8" s="1"/>
  <c r="AA12" i="8"/>
  <c r="AA82" i="8" l="1"/>
  <c r="X12" i="8"/>
  <c r="X16" i="8" s="1"/>
  <c r="X82" i="8" s="1"/>
  <c r="W12" i="8"/>
  <c r="W16" i="8" s="1"/>
  <c r="W82" i="8" s="1"/>
  <c r="V12" i="8"/>
  <c r="V16" i="8" s="1"/>
  <c r="V82" i="8" s="1"/>
  <c r="E11" i="7" l="1"/>
  <c r="C11" i="7" s="1"/>
</calcChain>
</file>

<file path=xl/comments1.xml><?xml version="1.0" encoding="utf-8"?>
<comments xmlns="http://schemas.openxmlformats.org/spreadsheetml/2006/main">
  <authors>
    <author>Звонова Татьяна Юрьевна</author>
  </authors>
  <commentList>
    <comment ref="O82" authorId="0">
      <text>
        <r>
          <rPr>
            <b/>
            <sz val="9"/>
            <color indexed="81"/>
            <rFont val="Tahoma"/>
            <family val="2"/>
            <charset val="204"/>
          </rPr>
          <t>Звонова Татьяна Юрьевна:</t>
        </r>
        <r>
          <rPr>
            <sz val="9"/>
            <color indexed="81"/>
            <rFont val="Tahoma"/>
            <family val="2"/>
            <charset val="204"/>
          </rPr>
          <t xml:space="preserve">
Кд ср.</t>
        </r>
      </text>
    </comment>
  </commentList>
</comments>
</file>

<file path=xl/sharedStrings.xml><?xml version="1.0" encoding="utf-8"?>
<sst xmlns="http://schemas.openxmlformats.org/spreadsheetml/2006/main" count="564" uniqueCount="371">
  <si>
    <t>Приложение №1</t>
  </si>
  <si>
    <t>к договору подряда</t>
  </si>
  <si>
    <t>№_____ от _______</t>
  </si>
  <si>
    <t>ПОДРЯДЧИК</t>
  </si>
  <si>
    <t xml:space="preserve">        </t>
  </si>
  <si>
    <t>ЗАКАЗЧИК</t>
  </si>
  <si>
    <t>Техническое задание</t>
  </si>
  <si>
    <t>Пункты перебазировки</t>
  </si>
  <si>
    <t>Начальный</t>
  </si>
  <si>
    <t>Диспетчерское наименование</t>
  </si>
  <si>
    <t>№ опор</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</si>
  <si>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</si>
  <si>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</si>
  <si>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</si>
  <si>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</si>
  <si>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</si>
  <si>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</si>
  <si>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</si>
  <si>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</si>
  <si>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Итого</t>
  </si>
  <si>
    <t>Административный район</t>
  </si>
  <si>
    <t>Объём работ</t>
  </si>
  <si>
    <t>Месяц выполнения работ</t>
  </si>
  <si>
    <t>Вырубка деревьев с диаметром ствола на высоте 1 м более 100 мм, в том числе по толщине деревьев, шт</t>
  </si>
  <si>
    <t>Ручная, га</t>
  </si>
  <si>
    <t>Механизированная, га</t>
  </si>
  <si>
    <t>Ручная / механизированная</t>
  </si>
  <si>
    <t>Густая, га</t>
  </si>
  <si>
    <t>Средняя, га</t>
  </si>
  <si>
    <t>Итого, га</t>
  </si>
  <si>
    <t>Итого, шт</t>
  </si>
  <si>
    <t>май</t>
  </si>
  <si>
    <t>От 10 до 15 см, шт</t>
  </si>
  <si>
    <t>От 15 до 20 см, шт</t>
  </si>
  <si>
    <t>От 25 до  40 см, шт</t>
  </si>
  <si>
    <t>Более 40 см, шт</t>
  </si>
  <si>
    <r>
      <t>1.</t>
    </r>
    <r>
      <rPr>
        <b/>
        <sz val="7"/>
        <color rgb="FF000000"/>
        <rFont val="Times New Roman"/>
        <family val="1"/>
        <charset val="204"/>
      </rPr>
      <t xml:space="preserve">      </t>
    </r>
    <r>
      <rPr>
        <b/>
        <sz val="13"/>
        <color rgb="FF000000"/>
        <rFont val="Times New Roman"/>
        <family val="1"/>
        <charset val="204"/>
      </rPr>
      <t>Общая часть</t>
    </r>
  </si>
  <si>
    <r>
      <t>2.1.</t>
    </r>
    <r>
      <rPr>
        <b/>
        <sz val="7"/>
        <color rgb="FF000000"/>
        <rFont val="Times New Roman"/>
        <family val="1"/>
        <charset val="204"/>
      </rPr>
      <t xml:space="preserve"> </t>
    </r>
    <r>
      <rPr>
        <sz val="13"/>
        <color rgb="FF000000"/>
        <rFont val="Times New Roman"/>
        <family val="1"/>
        <charset val="204"/>
      </rPr>
      <t>Работы по расчистке трас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</si>
  <si>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</si>
  <si>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</si>
  <si>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</si>
  <si>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t>Детализация объемов работ представлена в Приложении № 1 к ТЗ.</t>
  </si>
  <si>
    <t>Основные НТД и НПА, определяющие требования к работе:</t>
  </si>
  <si>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</si>
  <si>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30.06.2007 № 417;</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</si>
  <si>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</si>
  <si>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</si>
  <si>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</si>
  <si>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</si>
  <si>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t>–  Правила по охране труда при эксплуатации электроустановок (ПОТЭЭ, утв. приказом Министерства труда и социальной защиты Российской Федерации от 24.07.2013 № 328н с изменениями Министерства труда и социальной защиты РФ от 19.02.2016 № 74н);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</si>
  <si>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</si>
  <si>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</si>
  <si>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rgb="FF000000"/>
        <rFont val="Times New Roman"/>
        <family val="1"/>
        <charset val="204"/>
      </rPr>
      <t xml:space="preserve"> </t>
    </r>
    <r>
      <rPr>
        <sz val="13"/>
        <color rgb="FF000000"/>
        <rFont val="Times New Roman"/>
        <family val="1"/>
        <charset val="204"/>
      </rPr>
      <t>приказ Минтруда России от 02.11.2015 № 835н «Об утверждении Правил по охране труда в лесозаготовительном, деревообрабатывающем производствах и при проведении лесохозяйственных работ» (зарегистрировано в Минюсте России 09.02.2016 № 41009);</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</si>
  <si>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</si>
  <si>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</si>
  <si>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Рослесхоза от 12.12.2011 № 516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</si>
  <si>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</si>
  <si>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</si>
  <si>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</si>
  <si>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</si>
  <si>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</si>
  <si>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</si>
  <si>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t>1) Ручной способ - расчистка трассы от деревьев, мелколесья и ДКР вручную с применением механизмов (бензопил, кусторезов и т.п.).</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</si>
  <si>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</si>
  <si>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</si>
  <si>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</si>
  <si>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2.2.</t>
    </r>
    <r>
      <rPr>
        <b/>
        <sz val="7"/>
        <color rgb="FF000000"/>
        <rFont val="Times New Roman"/>
        <family val="1"/>
        <charset val="204"/>
      </rPr>
      <t xml:space="preserve"> </t>
    </r>
    <r>
      <rPr>
        <sz val="13"/>
        <color rgb="FF000000"/>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theme="1"/>
        <rFont val="Times New Roman"/>
        <family val="1"/>
        <charset val="204"/>
      </rPr>
      <t>ТЗ</t>
    </r>
    <r>
      <rPr>
        <sz val="13"/>
        <color rgb="FF000000"/>
        <rFont val="Times New Roman"/>
        <family val="1"/>
        <charset val="204"/>
      </rPr>
      <t>.</t>
    </r>
  </si>
  <si>
    <r>
      <t xml:space="preserve">3.1. </t>
    </r>
    <r>
      <rPr>
        <sz val="13"/>
        <color rgb="FF000000"/>
        <rFont val="Times New Roman"/>
        <family val="1"/>
        <charset val="204"/>
      </rPr>
      <t>Детализация объемов работ представлена в Таблице 2 к ТЗ.</t>
    </r>
  </si>
  <si>
    <r>
      <t xml:space="preserve">3.2. </t>
    </r>
    <r>
      <rPr>
        <sz val="13"/>
        <color rgb="FF000000"/>
        <rFont val="Times New Roman"/>
        <family val="1"/>
        <charset val="204"/>
      </rPr>
      <t>Основные НТД и НПА, определяющие требования к работе:</t>
    </r>
  </si>
  <si>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</si>
  <si>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</si>
  <si>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</si>
  <si>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</si>
  <si>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</si>
  <si>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</si>
  <si>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</si>
  <si>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</si>
  <si>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</si>
  <si>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</si>
  <si>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</si>
  <si>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</si>
  <si>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</si>
  <si>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</si>
  <si>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</si>
  <si>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</si>
  <si>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</si>
  <si>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</si>
  <si>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</si>
  <si>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</si>
  <si>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</si>
  <si>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r>
      <t xml:space="preserve">        2.</t>
    </r>
    <r>
      <rPr>
        <b/>
        <sz val="7"/>
        <color rgb="FF000000"/>
        <rFont val="Times New Roman"/>
        <family val="1"/>
        <charset val="204"/>
      </rPr>
      <t xml:space="preserve">        </t>
    </r>
    <r>
      <rPr>
        <b/>
        <sz val="13"/>
        <color rgb="FF000000"/>
        <rFont val="Times New Roman"/>
        <family val="1"/>
        <charset val="204"/>
      </rPr>
      <t>Предмет конкурса</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</si>
  <si>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</si>
  <si>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</si>
  <si>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</si>
  <si>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t xml:space="preserve">        В объем работ по расчистке, существующей ОЗ ВЛ, осуществляемых Подрядчиком включены:</t>
  </si>
  <si>
    <t xml:space="preserve">        5. Требования к выполнению работ</t>
  </si>
  <si>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</si>
  <si>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</si>
  <si>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t xml:space="preserve">        8. Сроки выполнения работ</t>
  </si>
  <si>
    <t xml:space="preserve">        9. Гарантийные обязательства.</t>
  </si>
  <si>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</si>
  <si>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фотофиксация выполненных работ по расчистке просек (фото пролета до и после выполнения работ).</t>
  </si>
  <si>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</si>
  <si>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theme="1"/>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</si>
  <si>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</si>
  <si>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t xml:space="preserve">       Способ расчистки должен соответствовать указанному в таблице 2 к ТЗ:</t>
  </si>
  <si>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</si>
  <si>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</si>
  <si>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</si>
  <si>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</si>
  <si>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5.8.</t>
    </r>
    <r>
      <rPr>
        <sz val="13"/>
        <color theme="1"/>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</si>
  <si>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r>
      <rPr>
        <b/>
        <sz val="13"/>
        <color theme="1"/>
        <rFont val="Times New Roman"/>
        <family val="1"/>
        <charset val="204"/>
      </rPr>
      <t>5.9.</t>
    </r>
    <r>
      <rPr>
        <sz val="13"/>
        <color theme="1"/>
        <rFont val="Times New Roman"/>
        <family val="1"/>
        <charset val="204"/>
      </rPr>
      <t xml:space="preserve"> Подрядчик не имеет права передавать субподрядным организациям объем работ, составляющий более 25 % (тридцати процентов) от общей стоимости/объема работ.</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</si>
  <si>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</si>
  <si>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</si>
  <si>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</si>
  <si>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rPr>
        <b/>
        <sz val="13"/>
        <color rgb="FF000000"/>
        <rFont val="Times New Roman"/>
        <family val="1"/>
        <charset val="204"/>
      </rPr>
      <t xml:space="preserve">6.1. </t>
    </r>
    <r>
      <rPr>
        <sz val="13"/>
        <color rgb="FF000000"/>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</si>
  <si>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</si>
  <si>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</si>
  <si>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</si>
  <si>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</si>
  <si>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</si>
  <si>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</si>
  <si>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2 к ТЗ.</t>
    </r>
  </si>
  <si>
    <t>Место расположение и характеристика объекта, объем и сроки выполнения работ</t>
  </si>
  <si>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</si>
  <si>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</si>
  <si>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</si>
  <si>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</si>
  <si>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</si>
  <si>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Редкая, га</t>
  </si>
  <si>
    <t>Г. Рязань., ул.МОГЭС, д.12</t>
  </si>
  <si>
    <t>овраги</t>
  </si>
  <si>
    <t>июнь</t>
  </si>
  <si>
    <t>Филиал ПАО "Россети Центр и Приволжье" - "Рязаньэнерго"</t>
  </si>
  <si>
    <t>Рязанская обл., Касимовский р-он</t>
  </si>
  <si>
    <t>База Касимовского РЭС</t>
  </si>
  <si>
    <t>Рязанская обл. г. Касимов ул. Луговая д.21</t>
  </si>
  <si>
    <t xml:space="preserve">VS010-8200093 </t>
  </si>
  <si>
    <t xml:space="preserve">VS010-8200197 </t>
  </si>
  <si>
    <t xml:space="preserve">VS010-8200140 </t>
  </si>
  <si>
    <t xml:space="preserve">VS010-8200112 </t>
  </si>
  <si>
    <t>ВЛ 10 кВ №1 ПС Бельки инв.№12126</t>
  </si>
  <si>
    <t>ВЛ 10 кВ №7 ПС Сынтул инв.№12108</t>
  </si>
  <si>
    <t>ВЛ 10 кВ №16 ПС Касимов инв.№12103</t>
  </si>
  <si>
    <t>ВЛ 10 кВ №8 ПС Забелино инв.№13034</t>
  </si>
  <si>
    <t>Условная середина (пролет оп. №213-214)</t>
  </si>
  <si>
    <t>Условная середина (пролет оп. №5-6 отп.на ТП-2273)</t>
  </si>
  <si>
    <t>7-14
отп.на ТП-2334</t>
  </si>
  <si>
    <t>212-215</t>
  </si>
  <si>
    <t>Рязанская обл., Клепиковский р-он</t>
  </si>
  <si>
    <t>Рязанская обл., г. Спас-Клепики, ул. Чапаева 15 А</t>
  </si>
  <si>
    <t>ВЛ-10кВ ПС Бусаево ф 4, инв.№ 13149</t>
  </si>
  <si>
    <t>VS010-8200096</t>
  </si>
  <si>
    <t>103-104,12-19 отп. к ТП 4152; 1-3, 5-9, 13-15 отп. к ТП 4363</t>
  </si>
  <si>
    <t>4-10</t>
  </si>
  <si>
    <t xml:space="preserve">Рязанская обл., г. Спас-Клепики, ул. Чапаева 15 А </t>
  </si>
  <si>
    <t>Условная середина (пр.оп. №1-2 отп. к ТП-4363)</t>
  </si>
  <si>
    <t>болото</t>
  </si>
  <si>
    <t>ВЛ-10кВ ПС Тума ф 3, инв.№ 13134</t>
  </si>
  <si>
    <t>VS010-8200204</t>
  </si>
  <si>
    <t>20-25,43-44,151-153,162-164,171-182,218-219,224-225; 1-4,54-57,77-78,113-114,116-117,122-124,126-131 отп.к ТП-4143; 179-5,9-11 отп.к ТП-4162; 195-2 отп.к ТП-4156; 7-8 отп.к ТП-4414; 21-26,27-28,30-31,35-41,46-48,50-53 отп.к ТП-4153</t>
  </si>
  <si>
    <t>10-18</t>
  </si>
  <si>
    <t>Услов.середина (пр.оп. №127-128)</t>
  </si>
  <si>
    <t>июль</t>
  </si>
  <si>
    <t>ВЛ-10кВ ПС Тума ф 1, инв.№ 13133</t>
  </si>
  <si>
    <t>VS010-8200203</t>
  </si>
  <si>
    <t>10-20, 20-22, 26-32, 32-34, 34-35, 35-37, 38-41</t>
  </si>
  <si>
    <t>11-19</t>
  </si>
  <si>
    <t>ВЛ-10 кВ № 2 от ПС Малахово, инв.№ 130000009535</t>
  </si>
  <si>
    <t>VS010-8200157</t>
  </si>
  <si>
    <t>2-5, 8-28, 31-42, 43-44 отп. к ТП-4428</t>
  </si>
  <si>
    <t>1-18</t>
  </si>
  <si>
    <t>Условная середина (пр.оп. №21-22 отп. к ТП-4428)</t>
  </si>
  <si>
    <t>Ряжский район</t>
  </si>
  <si>
    <t xml:space="preserve">г. Ряжск, ул. Сокольники, д. 82 </t>
  </si>
  <si>
    <t>3-21</t>
  </si>
  <si>
    <t>База структурного подразделения</t>
  </si>
  <si>
    <t>сентябрь</t>
  </si>
  <si>
    <t>347-360</t>
  </si>
  <si>
    <t>2023 год</t>
  </si>
  <si>
    <t xml:space="preserve"> в т.ч.Расчистка от ДКР, га</t>
  </si>
  <si>
    <t xml:space="preserve">  т.ч.Вырубка деревьев с диаметром ствола на высоте 1 м более 100 мм, га</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</si>
  <si>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утилизацией порубочных остатков)</t>
    </r>
    <r>
      <rPr>
        <sz val="13"/>
        <color theme="1"/>
        <rFont val="Times New Roman"/>
        <family val="1"/>
        <charset val="204"/>
      </rPr>
      <t>.</t>
    </r>
  </si>
  <si>
    <t xml:space="preserve">       Объекты с указанием пролетов выполнения работ, сроки начала и окончания работ на последующие за планируемым годы будут определены по итогам осмотров в течении планируемого года и направлены Подрядчику до 01 ноября года, предшествующего планируемому в формате Таблицы 2 к ТЗ.</t>
  </si>
  <si>
    <t xml:space="preserve">Заместитель главного инженера по управлению производственными активами филиала "Рязаньэнерго" </t>
  </si>
  <si>
    <t>А.В. Смирнов</t>
  </si>
  <si>
    <t xml:space="preserve"> Начальник управления распределительных сетей филиала "Рязаньэнерго"</t>
  </si>
  <si>
    <t>С.М. Чернов</t>
  </si>
  <si>
    <t>Приложение № 1 к техническому заданию</t>
  </si>
  <si>
    <t xml:space="preserve">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</si>
  <si>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</si>
  <si>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3.1. Усредненный объем работ по ручной расчистке 1 га просеки ВЛ 0,4-10 кВ</t>
  </si>
  <si>
    <t>Наименование работ</t>
  </si>
  <si>
    <t>Ед. изм.</t>
  </si>
  <si>
    <t>Объем работ</t>
  </si>
  <si>
    <t>Расчистка трассы от кустарника и зарослей вручную бензопилой при средней заросли</t>
  </si>
  <si>
    <t>га</t>
  </si>
  <si>
    <t>Расчистка трассы от кустарника и зарослей вручную бензопилой  при редкой заросли</t>
  </si>
  <si>
    <t xml:space="preserve">Утилизация порубочных остатков с использованием передвижных рубильно-дробильных установок </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</si>
  <si>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</si>
  <si>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Механизированная расчистка трассы от кустарника и зарослей катком-кусторезом</t>
  </si>
  <si>
    <t>Подборка валков и сгребание кустарника в кучи вручную после расчистки трассы кусторезом  количество стволов диаметром до 100 мм: менее 31</t>
  </si>
  <si>
    <t>Подборка валков и сгребание кустарника в кучи вручную после расчистки трассы кусторезом  количество стволов диаметром до 100 мм: от 31 до 63</t>
  </si>
  <si>
    <t>3.3. Усредненный объем работ по механизированной расчистке 1 га просеки ВЛ 35-110 кВ</t>
  </si>
  <si>
    <t>Механизированная расчистка трассы от кустарника и зарослей навесным кусторезом</t>
  </si>
  <si>
    <t>Механизированная подборка валков и сгребание кустарника в кучи после расчистки трассы кусторезом</t>
  </si>
  <si>
    <t>Подборка валков и сгребание кустарника в кучи вручную после расчистки трассы кусторезом количество стволов диаметром до 100 мм: от 31 до 63</t>
  </si>
  <si>
    <t>Утилизация порубочных остатков</t>
  </si>
  <si>
    <t>3.3. Усредненный объем работ по вырубке деревьев 1 га просеки ВЛ 6-10 кВ</t>
  </si>
  <si>
    <t xml:space="preserve">Валка деревьев диаметром 100–150 мм, угрожающих падением на провода ВЛ, бензопилой </t>
  </si>
  <si>
    <t>шт.</t>
  </si>
  <si>
    <t>Валка деревьев диаметром 150–200 мм, угрожающих падением на провода ВЛ, бензопилой</t>
  </si>
  <si>
    <t>Валка деревьев диаметром 250–400 мм, угрожающих падением на провода ВЛ, бензопилой</t>
  </si>
  <si>
    <t>3.3. Усредненный объем работ по вырубке деревьев 1 га просеки ВЛ 0,4-10 кВ</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</si>
  <si>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</si>
  <si>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для нужд филиала ПАО "Россети Центр и Приволжье" - "Рязаньэнерго"</t>
  </si>
  <si>
    <t>Касимовский РЭС</t>
  </si>
  <si>
    <t>Клепиковский  РЭС</t>
  </si>
  <si>
    <t>Ряжский  РЭС</t>
  </si>
  <si>
    <t>Рязанский  РЭС</t>
  </si>
  <si>
    <t>Рязанская обл., Рыбновский р-он</t>
  </si>
  <si>
    <t>Рязанская обл. г. Рязань ул. Касимовское шоссе д.11</t>
  </si>
  <si>
    <t>VS010-8100228</t>
  </si>
  <si>
    <t>24-26</t>
  </si>
  <si>
    <t>База Рязанского РЭС</t>
  </si>
  <si>
    <t>Условная середина (пр.оп. №167-168)</t>
  </si>
  <si>
    <t>33-38</t>
  </si>
  <si>
    <t>68-69</t>
  </si>
  <si>
    <t>100-101</t>
  </si>
  <si>
    <t>1-2 отпайка на  ТП-3174</t>
  </si>
  <si>
    <t>2-3 отпайка на  ТП-2171</t>
  </si>
  <si>
    <t>46-49 отпайка на  ТП-2171</t>
  </si>
  <si>
    <t>64-66 отпайка на  ТП-2171</t>
  </si>
  <si>
    <t>7-13 отпайка на  ТП-2168</t>
  </si>
  <si>
    <t xml:space="preserve">VS010-8200053 </t>
  </si>
  <si>
    <t>Условная середина (пр.оп. №204-205)</t>
  </si>
  <si>
    <t xml:space="preserve">VS010-8100194 </t>
  </si>
  <si>
    <t>23-86</t>
  </si>
  <si>
    <t>Условная середина (пр.оп. №51-52)</t>
  </si>
  <si>
    <t>Рязанская обл., Рязанский р-он</t>
  </si>
  <si>
    <t xml:space="preserve">VS010-8100273 </t>
  </si>
  <si>
    <t>1-17 отпайка на  ТП-3023</t>
  </si>
  <si>
    <t>Условная середина (пр.оп. №121-122)</t>
  </si>
  <si>
    <t xml:space="preserve"> август</t>
  </si>
  <si>
    <t>1-2 отпайка на  ТП-3132</t>
  </si>
  <si>
    <t>4-5 отпайка на  ТП-3132</t>
  </si>
  <si>
    <t>24-26 отпайка на  ТП-3132</t>
  </si>
  <si>
    <t>14-15 отпайка на  ТП-2152</t>
  </si>
  <si>
    <t>7-8 отпайка на  ТП-2158</t>
  </si>
  <si>
    <t>12-14 отпайка на  ТП-3096</t>
  </si>
  <si>
    <t xml:space="preserve">78-80 </t>
  </si>
  <si>
    <t xml:space="preserve">VS010-8100308 </t>
  </si>
  <si>
    <t>34-36 отпайка на  ТП-3067</t>
  </si>
  <si>
    <t>Условная середина (пр.оп. №123-124)</t>
  </si>
  <si>
    <t xml:space="preserve"> сентябрь</t>
  </si>
  <si>
    <t>63-69</t>
  </si>
  <si>
    <t>103-106</t>
  </si>
  <si>
    <t>106-109</t>
  </si>
  <si>
    <t>6-7 отпайка на  ТП-2079</t>
  </si>
  <si>
    <t>110-114</t>
  </si>
  <si>
    <t>117-118</t>
  </si>
  <si>
    <t xml:space="preserve"> октябрь</t>
  </si>
  <si>
    <t>150-152</t>
  </si>
  <si>
    <t>268-282,467-470</t>
  </si>
  <si>
    <t>р.п.Сараи, ул. Рабочая, д. 54</t>
  </si>
  <si>
    <t>База Сараевского РЭС</t>
  </si>
  <si>
    <t>лес</t>
  </si>
  <si>
    <t>Рязанская обл., Сараевский р-он</t>
  </si>
  <si>
    <t>Сараевский  РЭС</t>
  </si>
  <si>
    <t>Рязанская обл., Милославский р-он</t>
  </si>
  <si>
    <t>Рязанская обл. г. Скопин ул. Ленина д.156А</t>
  </si>
  <si>
    <t>ВЛ 10 кВ №3 ПС Луговая инв.№300756</t>
  </si>
  <si>
    <t>VS010-8300250</t>
  </si>
  <si>
    <t>24-26, 28-30, 32-33</t>
  </si>
  <si>
    <t>База Скопинского РЭС</t>
  </si>
  <si>
    <t>Условная середина (пролет оп. №28-29)</t>
  </si>
  <si>
    <t>август</t>
  </si>
  <si>
    <t>Скопинский  РЭС</t>
  </si>
  <si>
    <t>Рязанская обл., Спасский  р-он</t>
  </si>
  <si>
    <t>Рязанская обл., г. Спасск-Рязанский, ул. Советская, д. 137</t>
  </si>
  <si>
    <t>ВЛ 10 кВ №7 ПС Выжелес, инв.№ 14135</t>
  </si>
  <si>
    <t>VS010-8200014</t>
  </si>
  <si>
    <t>1-13 отп на ТП-3612</t>
  </si>
  <si>
    <t>Спасский РЭС</t>
  </si>
  <si>
    <t>Условная середина (пр.оп. №6-7 отп на ТП-3612)</t>
  </si>
  <si>
    <t>ВЛ 10 кВ №5 ПС Ижевск, инв.№ 14132</t>
  </si>
  <si>
    <t>VS010-8200114</t>
  </si>
  <si>
    <t>15-16, 28-30, 34-36, 51-52, 55-56, 58-64, 65-66, 75-76, 79-80, 84-86, 199-208, 216-223, 226-229, 235-242; 9-13 отп на 3740; 5-8 отп на 3742;</t>
  </si>
  <si>
    <t>Условная середина (пр.оп. №93-94)</t>
  </si>
  <si>
    <t>ноябрь</t>
  </si>
  <si>
    <t>болота, овраги</t>
  </si>
  <si>
    <t>ВЛ 10 кВ №6 ПС Сумбулово,  инв.№ 14118</t>
  </si>
  <si>
    <t>VS010-8200223</t>
  </si>
  <si>
    <t>1-5 отп на ТП-3385</t>
  </si>
  <si>
    <t>Условная середина (пр.оп. №2-3 отп на ТП-3385)</t>
  </si>
  <si>
    <t>Рязанская обл., Старожиловский  р-он</t>
  </si>
  <si>
    <t>Рязанская обл., р.п. Старожилово, ул. Денисова 34</t>
  </si>
  <si>
    <t>ВЛ-10 кВ №6 ПС Гулынки       инв.№31124</t>
  </si>
  <si>
    <t>VS010-8100165</t>
  </si>
  <si>
    <t>Пролёты опор №9-11, 13-17, 29-30,         32-34, 37-40.  Отпайка к ТП-4548 пролёты опор №2-3.</t>
  </si>
  <si>
    <t>Старожиловский РЭС</t>
  </si>
  <si>
    <t>Условная середина (пр.оп. №6-7)</t>
  </si>
  <si>
    <t>р.п. Шилово ул.Фирсова д.3а</t>
  </si>
  <si>
    <t>ВЛ 10 кВ №8 ПС Парская инв№15105</t>
  </si>
  <si>
    <t xml:space="preserve">3-4, 4-5, 15-16, 47-48, 53-54, 73-74, 80-81, 118-119, 119-120; Отпайка на ТП-1302 2-3; Отпайка на ТП-1305 1-2, 4-5; Отпайка на ЗРП-33 2-3; Отпайка на ТП-1220 3-4; Отпайка на ТП-1030 1-2; Отпайка на ТП-1221 4-5; Отпайка на ТП-1222 2-3; Отпайка на ТП-1223 3-4. </t>
  </si>
  <si>
    <t>Условная середина (пр.оп. №74-75)</t>
  </si>
  <si>
    <t>ВЛ 10 кВ №331 ЗРП-33 инв№РЭ013992</t>
  </si>
  <si>
    <t>1-2, 2-3, 4-5, 5-6, 6-7, 7-8, 8-9, 9-10, 10-11, 45-46, 69-70, 70-71, 95-96, 97-98, 100-101, 101-102, 102-103</t>
  </si>
  <si>
    <t>Условная середина (пр.оп. №55-56)</t>
  </si>
  <si>
    <t>Шиловский РЭС</t>
  </si>
  <si>
    <t>VS010-8100229</t>
  </si>
  <si>
    <t xml:space="preserve"> 10-48, 70-92, 138-163, 180-188</t>
  </si>
  <si>
    <t>Условная середина (пр.оп. №88-89)</t>
  </si>
  <si>
    <t>1-48; 14-141 отп. на ТП314</t>
  </si>
  <si>
    <t>53-145, 241-314, 1-2 отпайка на ТП №5075, 1-18 отп на ТП№5163, 11-1 отп на ТП№3141, 5-1 отп на ТП№5228,
146-240 за ЛР№542</t>
  </si>
  <si>
    <t>VS010-8200054</t>
  </si>
  <si>
    <t>Условная середина (пр.оп. №24-25)</t>
  </si>
  <si>
    <t>33-74, 105-123, 176-195, 32-86 отп. на ТП 3010</t>
  </si>
  <si>
    <t>VS010-8100321</t>
  </si>
  <si>
    <t>VS010-8100247</t>
  </si>
  <si>
    <t>24-33, 47-107, 115-119, 125-133, 158-161; 14-66, 150-172 от ВЛ-10 кВ №1 ЗТП-2087</t>
  </si>
  <si>
    <t>31-68, 103-119, 149-154; магистраль 2  №36-46, 87-95,121-124, 165-172</t>
  </si>
  <si>
    <t>VS010-8100222</t>
  </si>
  <si>
    <t xml:space="preserve">23-26, 41-87, 93-125; 83-100 от ВЛ 10 кВ №5 ЗТП-2051 </t>
  </si>
  <si>
    <t>Условная середина (пр.оп. №72-75)</t>
  </si>
  <si>
    <t>VS010-8100283</t>
  </si>
  <si>
    <t>Расчет коэффициента доставки Кд</t>
  </si>
  <si>
    <t>Рязанская обл., Шиловский район</t>
  </si>
  <si>
    <t>Услов.середина (пр.оп. №3-21)</t>
  </si>
  <si>
    <t>Услов.середина (пр.оп. №347-360)</t>
  </si>
  <si>
    <t>Услов.середина (пр.оп.№ 25-26)</t>
  </si>
  <si>
    <t xml:space="preserve">май </t>
  </si>
  <si>
    <t xml:space="preserve">3.2. Усредненный объем работ по механизированной расчистке 1 га просеки ВЛ 6-10 кВ катком-кусторезом </t>
  </si>
  <si>
    <t>Условная середина (пролет оп.№ 468-469)</t>
  </si>
  <si>
    <t>Итого по филиалу Рязаньэнерго</t>
  </si>
  <si>
    <t>2023 г.</t>
  </si>
  <si>
    <t>г.Рязань</t>
  </si>
  <si>
    <t>VS010-8200177</t>
  </si>
  <si>
    <t>VS010-8200232</t>
  </si>
  <si>
    <t>ВЛ 10кВ № 4 п/с 110/10 «Ламино», инв.№ 3001481</t>
  </si>
  <si>
    <t>VS010-8300021</t>
  </si>
  <si>
    <t xml:space="preserve">ВЛ 10 кВ №7 ПС Давыдово отп.на ТП 4110, инв.№3001698 </t>
  </si>
  <si>
    <t xml:space="preserve">ВЛ 10 кВ №7 ПС Давыдово, инв.№ 3001701 </t>
  </si>
  <si>
    <t>ВЛ 10 кВ №1 ПС Костино, инв.№ 33146</t>
  </si>
  <si>
    <t>ВЛ 10 кВ №5 ПС Ока, инв.№ 31231</t>
  </si>
  <si>
    <t>ВЛ 10 кВ №7 ПС Вожа, инв.№ 31879</t>
  </si>
  <si>
    <t>ВЛ 10 кВ №2 ПС Вожа, инв.№ 31228</t>
  </si>
  <si>
    <t>ВЛ 10 кВ №6 ПС Есенино, инв.№ 34168</t>
  </si>
  <si>
    <t>ВЛ 10 кВ №1 ПС Заборье, инв.№ 280590</t>
  </si>
  <si>
    <t>ВЛ 10 кВ №3 ПС Родионовка, инв.№ 17101</t>
  </si>
  <si>
    <t>ВЛ 10 кВ №2 ПС Костино, инв.№33143</t>
  </si>
  <si>
    <t>ВЛ 10 кВ №1 ЗТП 2442, инв.№ 33098</t>
  </si>
  <si>
    <t>ВЛ 10 кВ №5 ПС Костино, инв.№ 33147</t>
  </si>
  <si>
    <t>ВЛ 10 кВ №7 ПС Ока, инв.№ 31776</t>
  </si>
  <si>
    <t xml:space="preserve"> июль </t>
  </si>
  <si>
    <t xml:space="preserve">апрель </t>
  </si>
  <si>
    <t>на вырубку деревьев в пределах охранных зон ВЛ 10кВ</t>
  </si>
  <si>
    <t>1.1 В филиале ПАО «Россети Центр и Приволжье» - «Рязаньэнерго» (далее – Заказчик) производится закупка работ по расчистке охранных зон ВЛ от древесно-кустарниковой растительности.</t>
  </si>
  <si>
    <t>91-95,193-202
отп. на ТП-2341</t>
  </si>
  <si>
    <t>3-8 отп.на ТП-2273</t>
  </si>
  <si>
    <t>1-5 отп.на ТП-2471</t>
  </si>
  <si>
    <t>Условная середина (пролет оп. №3-4 отп.на ТП-2471)</t>
  </si>
  <si>
    <t>8-20</t>
  </si>
  <si>
    <t>Условная середина (пролет оп. №104-105)</t>
  </si>
  <si>
    <t>Условная середина (пролет оп. №146-147 отпайка на ТП-2341)</t>
  </si>
  <si>
    <t>Условная середина (отпайка на КТП-2334 пролет оп. №10-11)</t>
  </si>
  <si>
    <t>ПАО "Россети Центр и Приволжье"</t>
  </si>
  <si>
    <t>Первый заместитель директора -</t>
  </si>
  <si>
    <t>главный инженер филиала "Рязаньэнерго"</t>
  </si>
  <si>
    <t>А.И. Лопатин</t>
  </si>
  <si>
    <r>
      <t>VS010-83000</t>
    </r>
    <r>
      <rPr>
        <sz val="12"/>
        <color rgb="FFFF0000"/>
        <rFont val="Times New Roman"/>
        <family val="1"/>
        <charset val="204"/>
      </rPr>
      <t>55</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</si>
</sst>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9" x14ac:knownFonts="1">
    <font>
      <sz val="11"/>
      <color theme="1"/>
      <name val="Calibri"/>
      <family val="2"/>
      <charset val="204"/>
      <scheme val="minor"/>
    </font>
    <font>
      <b/>
      <sz val="12"/>
      <color theme="1"/>
      <name val="Times New Roman"/>
      <family val="1"/>
      <charset val="204"/>
    </font>
    <font>
      <sz val="12"/>
      <color theme="1"/>
      <name val="Times New Roman"/>
      <family val="1"/>
      <charset val="204"/>
    </font>
    <font>
      <b/>
      <sz val="16"/>
      <color theme="1"/>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
      <sz val="7"/>
      <color rgb="FF000000"/>
      <name val="Times New Roman"/>
      <family val="1"/>
      <charset val="204"/>
    </font>
    <font>
      <b/>
      <sz val="13"/>
      <color theme="1"/>
      <name val="Times New Roman"/>
      <family val="1"/>
      <charset val="204"/>
    </font>
    <font>
      <sz val="12"/>
      <name val="Times New Roman"/>
      <family val="1"/>
      <charset val="204"/>
    </font>
    <font>
      <sz val="10"/>
      <name val="Arial"/>
      <family val="2"/>
      <charset val="204"/>
    </font>
    <font>
      <sz val="9"/>
      <color indexed="8"/>
      <name val="Calibri"/>
      <family val="2"/>
      <charset val="204"/>
    </font>
    <font>
      <b/>
      <sz val="12"/>
      <name val="Times New Roman"/>
      <family val="1"/>
      <charset val="204"/>
    </font>
    <font>
      <b/>
      <sz val="10"/>
      <color rgb="FF000000"/>
      <name val="Times New Roman"/>
      <family val="1"/>
      <charset val="204"/>
    </font>
    <font>
      <sz val="11"/>
      <name val="Calibri"/>
      <family val="2"/>
      <charset val="204"/>
      <scheme val="minor"/>
    </font>
    <font>
      <b/>
      <sz val="11"/>
      <name val="Calibri"/>
      <family val="2"/>
      <charset val="204"/>
      <scheme val="minor"/>
    </font>
    <font>
      <sz val="10"/>
      <name val="Helv"/>
      <charset val="204"/>
    </font>
    <font>
      <sz val="13"/>
      <name val="Times New Roman"/>
      <family val="1"/>
      <charset val="204"/>
    </font>
    <font>
      <sz val="9"/>
      <color indexed="81"/>
      <name val="Tahoma"/>
      <family val="2"/>
      <charset val="204"/>
    </font>
    <font>
      <b/>
      <sz val="9"/>
      <color indexed="81"/>
      <name val="Tahoma"/>
      <family val="2"/>
      <charset val="204"/>
    </font>
    <font>
      <b/>
      <sz val="13"/>
      <name val="Times New Roman"/>
      <family val="1"/>
      <charset val="204"/>
    </font>
    <font>
      <b/>
      <sz val="14"/>
      <name val="Times New Roman"/>
      <family val="1"/>
      <charset val="204"/>
    </font>
    <font>
      <sz val="13"/>
      <name val="Calibri"/>
      <family val="2"/>
      <charset val="204"/>
      <scheme val="minor"/>
    </font>
    <font>
      <sz val="14"/>
      <name val="Calibri"/>
      <family val="2"/>
      <charset val="204"/>
      <scheme val="minor"/>
    </font>
    <font>
      <sz val="12"/>
      <color rgb="FFFF000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6" fillId="0" borderId="0"/>
    <xf numFmtId="0" fontId="14" fillId="0" borderId="0"/>
    <xf numFmtId="0" fontId="15" fillId="0" borderId="0"/>
    <xf numFmtId="0" fontId="20" fillId="0" borderId="0"/>
    <xf numFmtId="0" fontId="14" fillId="0" borderId="0"/>
  </cellStyleXfs>
  <cellXfs count="258">
    <xf numFmtId="0" fontId="0" fillId="0" borderId="0" xfId="0"/>
    <xf numFmtId="0" fontId="2" fillId="0" borderId="0" xfId="0" applyFont="1"/>
    <xf numFmtId="0" fontId="2" fillId="0" borderId="1" xfId="0" applyFont="1" applyBorder="1"/>
    <xf numFmtId="0" fontId="2" fillId="0" borderId="2" xfId="0" applyFont="1" applyBorder="1"/>
    <xf numFmtId="0" fontId="2" fillId="0" borderId="0" xfId="0" applyFont="1" applyAlignment="1">
      <alignment horizontal="center" vertical="center"/>
    </xf>
    <xf numFmtId="0" fontId="0" fillId="0" borderId="1" xfId="0" applyBorder="1"/>
    <xf numFmtId="0" fontId="7" fillId="0" borderId="0" xfId="0" applyFont="1" applyAlignment="1">
      <alignment horizontal="center" vertical="center"/>
    </xf>
    <xf numFmtId="0" fontId="9" fillId="0" borderId="0" xfId="0" applyFont="1" applyAlignment="1">
      <alignment horizontal="justify" vertical="center"/>
    </xf>
    <xf numFmtId="0" fontId="5" fillId="0" borderId="13" xfId="0" applyFont="1" applyBorder="1" applyAlignment="1">
      <alignment horizontal="center" vertical="center" wrapText="1"/>
    </xf>
    <xf numFmtId="0" fontId="4" fillId="0" borderId="10" xfId="0" applyFont="1" applyBorder="1" applyAlignment="1">
      <alignment vertical="center" wrapText="1"/>
    </xf>
    <xf numFmtId="0" fontId="12" fillId="0" borderId="0" xfId="0" applyFont="1" applyAlignment="1">
      <alignment horizontal="left" vertical="center"/>
    </xf>
    <xf numFmtId="0" fontId="10" fillId="0" borderId="0" xfId="0" applyFont="1" applyBorder="1" applyAlignment="1">
      <alignment horizontal="center"/>
    </xf>
    <xf numFmtId="0" fontId="13" fillId="0" borderId="3" xfId="0" applyFont="1" applyFill="1" applyBorder="1" applyAlignment="1">
      <alignment vertical="center" wrapText="1"/>
    </xf>
    <xf numFmtId="0" fontId="13" fillId="0" borderId="3" xfId="0" applyFont="1" applyFill="1" applyBorder="1" applyAlignment="1">
      <alignment horizontal="left" vertical="center" wrapText="1"/>
    </xf>
    <xf numFmtId="0" fontId="13" fillId="0" borderId="3" xfId="2" applyNumberFormat="1" applyFont="1" applyFill="1" applyBorder="1" applyAlignment="1">
      <alignment horizontal="center" vertical="center" wrapText="1"/>
    </xf>
    <xf numFmtId="0" fontId="13" fillId="0" borderId="6" xfId="3" applyFont="1" applyFill="1" applyBorder="1" applyAlignment="1">
      <alignment horizontal="center" vertical="center" wrapText="1"/>
    </xf>
    <xf numFmtId="0" fontId="13" fillId="0" borderId="3" xfId="0"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0" fontId="13" fillId="2" borderId="3" xfId="1" applyFont="1" applyFill="1" applyBorder="1" applyAlignment="1">
      <alignment horizontal="center" vertical="center" wrapText="1"/>
    </xf>
    <xf numFmtId="0" fontId="9" fillId="0" borderId="0" xfId="0" applyFont="1" applyAlignment="1">
      <alignment horizontal="left" wrapText="1"/>
    </xf>
    <xf numFmtId="0" fontId="7" fillId="0" borderId="0" xfId="0" applyFont="1" applyAlignment="1">
      <alignment horizontal="left" vertical="center"/>
    </xf>
    <xf numFmtId="17" fontId="13" fillId="3" borderId="3" xfId="1" quotePrefix="1" applyNumberFormat="1" applyFont="1" applyFill="1" applyBorder="1" applyAlignment="1">
      <alignment horizontal="center" vertical="center" wrapText="1"/>
    </xf>
    <xf numFmtId="164" fontId="16" fillId="3" borderId="3" xfId="1" applyNumberFormat="1" applyFont="1" applyFill="1" applyBorder="1" applyAlignment="1">
      <alignment horizontal="center" vertical="center" wrapText="1"/>
    </xf>
    <xf numFmtId="0" fontId="13" fillId="3" borderId="3" xfId="1" applyFont="1" applyFill="1" applyBorder="1" applyAlignment="1">
      <alignment horizontal="center" vertical="center" wrapText="1"/>
    </xf>
    <xf numFmtId="0" fontId="13" fillId="0" borderId="3" xfId="1" applyFont="1" applyFill="1" applyBorder="1" applyAlignment="1">
      <alignment horizontal="center" vertical="center" wrapText="1"/>
    </xf>
    <xf numFmtId="49" fontId="13" fillId="0" borderId="3" xfId="1" applyNumberFormat="1" applyFont="1" applyFill="1" applyBorder="1" applyAlignment="1">
      <alignment horizontal="center" vertical="center" wrapText="1"/>
    </xf>
    <xf numFmtId="0" fontId="13" fillId="0" borderId="6" xfId="1" applyFont="1" applyFill="1" applyBorder="1" applyAlignment="1">
      <alignment horizontal="center" vertical="center" wrapText="1"/>
    </xf>
    <xf numFmtId="164" fontId="13" fillId="0" borderId="3" xfId="1"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 fontId="13" fillId="3" borderId="3" xfId="1" applyNumberFormat="1" applyFont="1" applyFill="1" applyBorder="1" applyAlignment="1">
      <alignment horizontal="center" vertical="center" wrapText="1"/>
    </xf>
    <xf numFmtId="0" fontId="17" fillId="0" borderId="13" xfId="0" applyFont="1" applyBorder="1" applyAlignment="1">
      <alignment horizontal="center" vertical="center" wrapText="1"/>
    </xf>
    <xf numFmtId="164" fontId="16" fillId="0" borderId="13" xfId="0" applyNumberFormat="1" applyFont="1" applyBorder="1" applyAlignment="1">
      <alignment horizontal="center" vertical="center" wrapText="1"/>
    </xf>
    <xf numFmtId="164" fontId="5" fillId="0" borderId="13" xfId="0" applyNumberFormat="1" applyFont="1" applyBorder="1" applyAlignment="1">
      <alignment horizontal="center" vertical="center" wrapText="1"/>
    </xf>
    <xf numFmtId="0" fontId="0" fillId="0" borderId="0" xfId="0" applyAlignment="1">
      <alignment horizontal="right"/>
    </xf>
    <xf numFmtId="0" fontId="2" fillId="0" borderId="0" xfId="0" applyFont="1" applyAlignment="1">
      <alignment horizontal="justify" vertical="center" wrapText="1"/>
    </xf>
    <xf numFmtId="0" fontId="2" fillId="0" borderId="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18" xfId="0" applyFont="1" applyBorder="1" applyAlignment="1">
      <alignment horizontal="center" vertical="center" wrapText="1"/>
    </xf>
    <xf numFmtId="0" fontId="2" fillId="0" borderId="18" xfId="0" applyFont="1" applyBorder="1" applyAlignment="1">
      <alignment horizontal="left" vertical="center" wrapText="1"/>
    </xf>
    <xf numFmtId="0" fontId="2" fillId="0" borderId="3" xfId="0" applyFont="1" applyBorder="1" applyAlignment="1">
      <alignment vertical="center" wrapText="1"/>
    </xf>
    <xf numFmtId="0" fontId="13" fillId="3" borderId="3" xfId="1" applyFont="1" applyFill="1" applyBorder="1" applyAlignment="1">
      <alignment vertical="center" wrapText="1"/>
    </xf>
    <xf numFmtId="0" fontId="16" fillId="3" borderId="3" xfId="1" applyFont="1" applyFill="1" applyBorder="1" applyAlignment="1">
      <alignment horizontal="center" vertical="center" wrapText="1"/>
    </xf>
    <xf numFmtId="17" fontId="13" fillId="0" borderId="3" xfId="1" quotePrefix="1" applyNumberFormat="1" applyFont="1" applyFill="1" applyBorder="1" applyAlignment="1">
      <alignment horizontal="center" vertical="center" wrapText="1"/>
    </xf>
    <xf numFmtId="49" fontId="13" fillId="0" borderId="6" xfId="1" applyNumberFormat="1" applyFont="1" applyFill="1" applyBorder="1" applyAlignment="1">
      <alignment horizontal="center" vertical="center" wrapText="1"/>
    </xf>
    <xf numFmtId="0" fontId="13" fillId="3" borderId="0" xfId="0" applyFont="1" applyFill="1" applyAlignment="1">
      <alignment wrapText="1"/>
    </xf>
    <xf numFmtId="1" fontId="13" fillId="0" borderId="3" xfId="1" applyNumberFormat="1" applyFont="1" applyFill="1" applyBorder="1" applyAlignment="1">
      <alignment horizontal="center" vertical="center" wrapText="1"/>
    </xf>
    <xf numFmtId="0" fontId="13" fillId="3" borderId="3" xfId="0" applyFont="1" applyFill="1" applyBorder="1" applyAlignment="1">
      <alignment vertical="center" wrapText="1"/>
    </xf>
    <xf numFmtId="0" fontId="13" fillId="3" borderId="3" xfId="3" applyFont="1" applyFill="1" applyBorder="1" applyAlignment="1">
      <alignment horizontal="center" vertical="center" wrapText="1"/>
    </xf>
    <xf numFmtId="0" fontId="13" fillId="3" borderId="3" xfId="4" applyFont="1" applyFill="1" applyBorder="1" applyAlignment="1">
      <alignment horizontal="center" vertical="center" wrapText="1"/>
    </xf>
    <xf numFmtId="0" fontId="13" fillId="3" borderId="3" xfId="0" applyFont="1" applyFill="1" applyBorder="1" applyAlignment="1">
      <alignment horizontal="center" vertical="center" wrapText="1"/>
    </xf>
    <xf numFmtId="49" fontId="13" fillId="3" borderId="3" xfId="0" applyNumberFormat="1" applyFont="1" applyFill="1" applyBorder="1" applyAlignment="1">
      <alignment horizontal="center" vertical="center" wrapText="1"/>
    </xf>
    <xf numFmtId="164" fontId="21" fillId="3" borderId="3" xfId="1" applyNumberFormat="1" applyFont="1" applyFill="1" applyBorder="1" applyAlignment="1">
      <alignment horizontal="center" vertical="center" wrapText="1"/>
    </xf>
    <xf numFmtId="0" fontId="21" fillId="3" borderId="3" xfId="0" applyFont="1" applyFill="1" applyBorder="1" applyAlignment="1">
      <alignment horizontal="center" vertical="center"/>
    </xf>
    <xf numFmtId="0" fontId="13" fillId="3" borderId="3" xfId="5" applyFont="1" applyFill="1" applyBorder="1" applyAlignment="1">
      <alignment vertical="center" wrapText="1"/>
    </xf>
    <xf numFmtId="0" fontId="13" fillId="3" borderId="6" xfId="1" applyFont="1" applyFill="1" applyBorder="1" applyAlignment="1">
      <alignment vertical="center" wrapText="1"/>
    </xf>
    <xf numFmtId="0" fontId="13" fillId="3" borderId="4" xfId="1" applyFont="1" applyFill="1" applyBorder="1" applyAlignment="1">
      <alignment horizontal="center" vertical="center" wrapText="1"/>
    </xf>
    <xf numFmtId="0" fontId="13" fillId="3" borderId="3" xfId="1" applyFont="1" applyFill="1" applyBorder="1" applyAlignment="1">
      <alignment horizontal="center" wrapText="1"/>
    </xf>
    <xf numFmtId="1" fontId="16" fillId="0" borderId="3" xfId="1" applyNumberFormat="1" applyFont="1" applyFill="1" applyBorder="1" applyAlignment="1">
      <alignment horizontal="center" vertical="center" wrapText="1"/>
    </xf>
    <xf numFmtId="1" fontId="21" fillId="3" borderId="3" xfId="0" applyNumberFormat="1" applyFont="1" applyFill="1" applyBorder="1" applyAlignment="1">
      <alignment horizontal="center" vertical="center"/>
    </xf>
    <xf numFmtId="164" fontId="13" fillId="3" borderId="3" xfId="1" applyNumberFormat="1" applyFont="1" applyFill="1" applyBorder="1" applyAlignment="1">
      <alignment horizontal="center" vertical="center" wrapText="1"/>
    </xf>
    <xf numFmtId="164" fontId="24" fillId="3" borderId="3" xfId="1" applyNumberFormat="1" applyFont="1" applyFill="1" applyBorder="1" applyAlignment="1">
      <alignment horizontal="center" vertical="center" wrapText="1"/>
    </xf>
    <xf numFmtId="0" fontId="13" fillId="4" borderId="3" xfId="0" applyFont="1" applyFill="1" applyBorder="1" applyAlignment="1">
      <alignment vertical="center" wrapText="1"/>
    </xf>
    <xf numFmtId="0" fontId="13" fillId="4" borderId="3" xfId="0" applyFont="1" applyFill="1" applyBorder="1" applyAlignment="1">
      <alignment horizontal="left" vertical="center" wrapText="1"/>
    </xf>
    <xf numFmtId="0" fontId="13" fillId="4" borderId="3" xfId="2" applyNumberFormat="1" applyFont="1" applyFill="1" applyBorder="1" applyAlignment="1">
      <alignment horizontal="center" vertical="center" wrapText="1"/>
    </xf>
    <xf numFmtId="0" fontId="13" fillId="4" borderId="6" xfId="3" applyFont="1" applyFill="1" applyBorder="1" applyAlignment="1">
      <alignment horizontal="center" vertical="center" wrapText="1"/>
    </xf>
    <xf numFmtId="0" fontId="13" fillId="4" borderId="3" xfId="0" applyFont="1" applyFill="1" applyBorder="1" applyAlignment="1">
      <alignment horizontal="center" vertical="center" wrapText="1"/>
    </xf>
    <xf numFmtId="49" fontId="13" fillId="4" borderId="3" xfId="0" applyNumberFormat="1" applyFont="1" applyFill="1" applyBorder="1" applyAlignment="1">
      <alignment horizontal="center" vertical="center" wrapText="1"/>
    </xf>
    <xf numFmtId="0" fontId="13" fillId="4" borderId="7" xfId="1" applyFont="1" applyFill="1" applyBorder="1" applyAlignment="1">
      <alignment horizontal="left" vertical="center" wrapText="1"/>
    </xf>
    <xf numFmtId="0" fontId="18" fillId="4" borderId="0" xfId="0" applyFont="1" applyFill="1" applyAlignment="1">
      <alignment horizontal="center"/>
    </xf>
    <xf numFmtId="0" fontId="19" fillId="4" borderId="0" xfId="0" applyFont="1" applyFill="1" applyAlignment="1">
      <alignment horizontal="center"/>
    </xf>
    <xf numFmtId="0" fontId="18" fillId="4" borderId="0" xfId="0" applyFont="1" applyFill="1"/>
    <xf numFmtId="0" fontId="13" fillId="3" borderId="8" xfId="1" applyFont="1" applyFill="1" applyBorder="1" applyAlignment="1">
      <alignment horizontal="center" vertical="center" wrapText="1"/>
    </xf>
    <xf numFmtId="0" fontId="13" fillId="3" borderId="7" xfId="1" applyFont="1" applyFill="1" applyBorder="1" applyAlignment="1">
      <alignment horizontal="center" vertical="center" wrapText="1"/>
    </xf>
    <xf numFmtId="0" fontId="13" fillId="0" borderId="7" xfId="0" applyFont="1" applyFill="1" applyBorder="1" applyAlignment="1">
      <alignment horizontal="left" vertical="center" wrapText="1"/>
    </xf>
    <xf numFmtId="0" fontId="18" fillId="0" borderId="0" xfId="0" applyFont="1"/>
    <xf numFmtId="0" fontId="18" fillId="0" borderId="0" xfId="1" applyFont="1"/>
    <xf numFmtId="0" fontId="16" fillId="0" borderId="3" xfId="1" applyFont="1" applyBorder="1" applyAlignment="1">
      <alignment horizontal="center" vertical="center" wrapText="1"/>
    </xf>
    <xf numFmtId="0" fontId="16" fillId="4" borderId="3" xfId="1" applyFont="1" applyFill="1" applyBorder="1" applyAlignment="1">
      <alignment horizontal="left" vertical="center"/>
    </xf>
    <xf numFmtId="0" fontId="16" fillId="4" borderId="3" xfId="1" applyFont="1" applyFill="1" applyBorder="1" applyAlignment="1">
      <alignment horizontal="center" vertical="center" wrapText="1"/>
    </xf>
    <xf numFmtId="0" fontId="16" fillId="4" borderId="6" xfId="1" applyFont="1" applyFill="1" applyBorder="1" applyAlignment="1">
      <alignment horizontal="center" vertical="center" wrapText="1"/>
    </xf>
    <xf numFmtId="0" fontId="13" fillId="0" borderId="3" xfId="1" applyFont="1" applyFill="1" applyBorder="1" applyAlignment="1">
      <alignment horizontal="center" vertical="center"/>
    </xf>
    <xf numFmtId="49" fontId="13" fillId="0" borderId="3" xfId="1" quotePrefix="1" applyNumberFormat="1" applyFont="1" applyFill="1" applyBorder="1" applyAlignment="1">
      <alignment horizontal="center" vertical="center" wrapText="1"/>
    </xf>
    <xf numFmtId="2" fontId="13" fillId="0" borderId="3" xfId="1" applyNumberFormat="1" applyFont="1" applyFill="1" applyBorder="1" applyAlignment="1">
      <alignment horizontal="center" vertical="center" wrapText="1"/>
    </xf>
    <xf numFmtId="0" fontId="16" fillId="0" borderId="3" xfId="1" applyFont="1" applyFill="1" applyBorder="1" applyAlignment="1">
      <alignment horizontal="center" vertical="center" wrapText="1"/>
    </xf>
    <xf numFmtId="0" fontId="18" fillId="0" borderId="0" xfId="0" applyFont="1" applyFill="1"/>
    <xf numFmtId="1" fontId="16" fillId="3" borderId="3" xfId="1" applyNumberFormat="1" applyFont="1" applyFill="1" applyBorder="1" applyAlignment="1">
      <alignment horizontal="center" vertical="center" wrapText="1"/>
    </xf>
    <xf numFmtId="0" fontId="13" fillId="4" borderId="3" xfId="1" applyFont="1" applyFill="1" applyBorder="1" applyAlignment="1">
      <alignment horizontal="center" vertical="center" wrapText="1"/>
    </xf>
    <xf numFmtId="49" fontId="13" fillId="4" borderId="3" xfId="1" quotePrefix="1" applyNumberFormat="1" applyFont="1" applyFill="1" applyBorder="1" applyAlignment="1">
      <alignment horizontal="center" vertical="center" wrapText="1"/>
    </xf>
    <xf numFmtId="2" fontId="16" fillId="4" borderId="3" xfId="1" applyNumberFormat="1" applyFont="1" applyFill="1" applyBorder="1" applyAlignment="1">
      <alignment horizontal="center" vertical="center" wrapText="1"/>
    </xf>
    <xf numFmtId="0" fontId="13" fillId="3" borderId="3" xfId="0" applyFont="1" applyFill="1" applyBorder="1" applyAlignment="1">
      <alignment horizontal="left" vertical="center" wrapText="1"/>
    </xf>
    <xf numFmtId="49" fontId="13" fillId="3" borderId="3" xfId="1" applyNumberFormat="1" applyFont="1" applyFill="1" applyBorder="1" applyAlignment="1">
      <alignment horizontal="center" vertical="center" wrapText="1"/>
    </xf>
    <xf numFmtId="0" fontId="13" fillId="0" borderId="0" xfId="0" applyFont="1" applyAlignment="1">
      <alignment wrapText="1"/>
    </xf>
    <xf numFmtId="0" fontId="13" fillId="4" borderId="3" xfId="1" applyFont="1" applyFill="1" applyBorder="1" applyAlignment="1">
      <alignment vertical="center" wrapText="1"/>
    </xf>
    <xf numFmtId="0" fontId="13" fillId="4" borderId="6" xfId="1" applyFont="1" applyFill="1" applyBorder="1" applyAlignment="1">
      <alignment horizontal="center" vertical="center" wrapText="1"/>
    </xf>
    <xf numFmtId="17" fontId="13" fillId="4" borderId="3" xfId="1" quotePrefix="1" applyNumberFormat="1" applyFont="1" applyFill="1" applyBorder="1" applyAlignment="1">
      <alignment horizontal="center" vertical="center" wrapText="1"/>
    </xf>
    <xf numFmtId="49" fontId="13" fillId="4" borderId="6" xfId="1" applyNumberFormat="1" applyFont="1" applyFill="1" applyBorder="1" applyAlignment="1">
      <alignment horizontal="center" vertical="center" wrapText="1"/>
    </xf>
    <xf numFmtId="164" fontId="13" fillId="4" borderId="3" xfId="1" applyNumberFormat="1" applyFont="1" applyFill="1" applyBorder="1" applyAlignment="1">
      <alignment horizontal="center" vertical="center" wrapText="1"/>
    </xf>
    <xf numFmtId="164" fontId="16" fillId="4" borderId="3" xfId="1" applyNumberFormat="1" applyFont="1" applyFill="1" applyBorder="1" applyAlignment="1">
      <alignment horizontal="center" vertical="center" wrapText="1"/>
    </xf>
    <xf numFmtId="1" fontId="13" fillId="4" borderId="3" xfId="1" applyNumberFormat="1" applyFont="1" applyFill="1" applyBorder="1" applyAlignment="1">
      <alignment horizontal="center" vertical="center" wrapText="1"/>
    </xf>
    <xf numFmtId="1" fontId="16" fillId="4" borderId="3" xfId="1" applyNumberFormat="1" applyFont="1" applyFill="1" applyBorder="1" applyAlignment="1">
      <alignment horizontal="center" vertical="center" wrapText="1"/>
    </xf>
    <xf numFmtId="0" fontId="13" fillId="4" borderId="4" xfId="1" applyFont="1" applyFill="1" applyBorder="1" applyAlignment="1">
      <alignment horizontal="center" vertical="center" wrapText="1"/>
    </xf>
    <xf numFmtId="0" fontId="13" fillId="4" borderId="3" xfId="1" applyFont="1" applyFill="1" applyBorder="1" applyAlignment="1">
      <alignment horizontal="center" wrapText="1"/>
    </xf>
    <xf numFmtId="0" fontId="13" fillId="4" borderId="0" xfId="0" applyFont="1" applyFill="1" applyAlignment="1">
      <alignment wrapText="1"/>
    </xf>
    <xf numFmtId="0" fontId="13" fillId="3" borderId="3" xfId="1" applyFont="1" applyFill="1" applyBorder="1" applyAlignment="1">
      <alignment horizontal="center" vertical="center"/>
    </xf>
    <xf numFmtId="0" fontId="13" fillId="0" borderId="3" xfId="1" applyFont="1" applyFill="1" applyBorder="1" applyAlignment="1">
      <alignment vertical="center" wrapText="1"/>
    </xf>
    <xf numFmtId="0" fontId="18" fillId="3" borderId="3" xfId="0" applyFont="1" applyFill="1" applyBorder="1"/>
    <xf numFmtId="0" fontId="18" fillId="3" borderId="0" xfId="0" applyFont="1" applyFill="1"/>
    <xf numFmtId="0" fontId="16" fillId="0" borderId="3" xfId="1" applyFont="1" applyBorder="1" applyAlignment="1">
      <alignment horizontal="center" vertical="center"/>
    </xf>
    <xf numFmtId="0" fontId="16" fillId="2" borderId="3" xfId="1" applyFont="1" applyFill="1" applyBorder="1" applyAlignment="1">
      <alignment horizontal="center" vertical="center"/>
    </xf>
    <xf numFmtId="164" fontId="16" fillId="2" borderId="3" xfId="1" applyNumberFormat="1" applyFont="1" applyFill="1" applyBorder="1" applyAlignment="1">
      <alignment horizontal="center" vertical="center"/>
    </xf>
    <xf numFmtId="1" fontId="16" fillId="2" borderId="3" xfId="1" applyNumberFormat="1" applyFont="1" applyFill="1" applyBorder="1" applyAlignment="1">
      <alignment horizontal="center" vertical="center"/>
    </xf>
    <xf numFmtId="0" fontId="16" fillId="2" borderId="4" xfId="1" applyFont="1" applyFill="1" applyBorder="1" applyAlignment="1">
      <alignment horizontal="center" vertical="center"/>
    </xf>
    <xf numFmtId="0" fontId="16" fillId="4" borderId="0" xfId="0" applyFont="1" applyFill="1"/>
    <xf numFmtId="0" fontId="18" fillId="4" borderId="3" xfId="0" applyFont="1" applyFill="1" applyBorder="1"/>
    <xf numFmtId="2" fontId="13" fillId="3" borderId="3" xfId="0" applyNumberFormat="1" applyFont="1" applyFill="1" applyBorder="1" applyAlignment="1">
      <alignment horizontal="center" vertical="center" wrapText="1"/>
    </xf>
    <xf numFmtId="165" fontId="13" fillId="3" borderId="3" xfId="1" applyNumberFormat="1" applyFont="1" applyFill="1" applyBorder="1" applyAlignment="1">
      <alignment horizontal="center" vertical="center" wrapText="1"/>
    </xf>
    <xf numFmtId="0" fontId="16" fillId="0" borderId="3" xfId="1" applyFont="1" applyBorder="1" applyAlignment="1">
      <alignment horizontal="left" vertical="center"/>
    </xf>
    <xf numFmtId="2" fontId="16" fillId="2" borderId="3" xfId="1" applyNumberFormat="1" applyFont="1" applyFill="1" applyBorder="1" applyAlignment="1">
      <alignment horizontal="center" vertical="center"/>
    </xf>
    <xf numFmtId="0" fontId="16" fillId="4" borderId="3" xfId="1" applyFont="1" applyFill="1" applyBorder="1" applyAlignment="1">
      <alignment horizontal="center" vertical="center"/>
    </xf>
    <xf numFmtId="2" fontId="16" fillId="4" borderId="3" xfId="1" applyNumberFormat="1" applyFont="1" applyFill="1" applyBorder="1" applyAlignment="1">
      <alignment horizontal="center" vertical="center"/>
    </xf>
    <xf numFmtId="1" fontId="16" fillId="4" borderId="3" xfId="1" applyNumberFormat="1" applyFont="1" applyFill="1" applyBorder="1" applyAlignment="1">
      <alignment horizontal="center" vertical="center"/>
    </xf>
    <xf numFmtId="0" fontId="21" fillId="3" borderId="6" xfId="0" applyFont="1" applyFill="1" applyBorder="1" applyAlignment="1">
      <alignment horizontal="center" vertical="center"/>
    </xf>
    <xf numFmtId="0" fontId="21" fillId="0" borderId="3" xfId="0" applyFont="1" applyFill="1" applyBorder="1" applyAlignment="1">
      <alignment horizontal="center" vertical="center" wrapText="1"/>
    </xf>
    <xf numFmtId="0" fontId="21" fillId="3" borderId="8" xfId="0" applyFont="1" applyFill="1" applyBorder="1" applyAlignment="1">
      <alignment vertical="center"/>
    </xf>
    <xf numFmtId="0" fontId="21" fillId="3" borderId="7" xfId="0" applyFont="1" applyFill="1" applyBorder="1" applyAlignment="1">
      <alignment vertical="center"/>
    </xf>
    <xf numFmtId="0" fontId="18" fillId="0" borderId="3" xfId="0" applyFont="1" applyBorder="1"/>
    <xf numFmtId="0" fontId="26" fillId="0" borderId="3" xfId="0" applyFont="1" applyBorder="1"/>
    <xf numFmtId="0" fontId="18" fillId="4" borderId="6" xfId="0" applyFont="1" applyFill="1" applyBorder="1"/>
    <xf numFmtId="0" fontId="26" fillId="4" borderId="3" xfId="0" applyFont="1" applyFill="1" applyBorder="1"/>
    <xf numFmtId="0" fontId="16" fillId="4" borderId="7" xfId="1" applyFont="1" applyFill="1" applyBorder="1" applyAlignment="1">
      <alignment horizontal="center" vertical="center"/>
    </xf>
    <xf numFmtId="0" fontId="16" fillId="4" borderId="5" xfId="1" applyFont="1" applyFill="1" applyBorder="1" applyAlignment="1">
      <alignment horizontal="center" vertical="center"/>
    </xf>
    <xf numFmtId="2" fontId="13" fillId="0" borderId="3" xfId="0" applyNumberFormat="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3" fillId="0" borderId="0" xfId="0" applyFont="1" applyFill="1"/>
    <xf numFmtId="0" fontId="16" fillId="3" borderId="3" xfId="1" applyFont="1" applyFill="1" applyBorder="1" applyAlignment="1">
      <alignment horizontal="center" vertical="center"/>
    </xf>
    <xf numFmtId="0" fontId="13" fillId="0" borderId="0" xfId="0" applyFont="1"/>
    <xf numFmtId="164" fontId="16" fillId="4" borderId="3" xfId="1" applyNumberFormat="1" applyFont="1" applyFill="1" applyBorder="1" applyAlignment="1">
      <alignment horizontal="center" vertical="center"/>
    </xf>
    <xf numFmtId="0" fontId="13" fillId="4" borderId="0" xfId="0" applyFont="1" applyFill="1"/>
    <xf numFmtId="49" fontId="13" fillId="0" borderId="0" xfId="0" applyNumberFormat="1" applyFont="1" applyAlignment="1">
      <alignment vertical="center"/>
    </xf>
    <xf numFmtId="0" fontId="13" fillId="0" borderId="3" xfId="1" applyFont="1" applyFill="1" applyBorder="1" applyAlignment="1">
      <alignment horizontal="left" vertical="center" wrapText="1"/>
    </xf>
    <xf numFmtId="0" fontId="13" fillId="0" borderId="0" xfId="0" applyFont="1" applyFill="1" applyAlignment="1">
      <alignment horizontal="center" vertical="center"/>
    </xf>
    <xf numFmtId="17" fontId="13" fillId="0" borderId="3" xfId="1" quotePrefix="1" applyNumberFormat="1" applyFont="1" applyFill="1" applyBorder="1" applyAlignment="1">
      <alignment horizontal="left" vertical="center" wrapText="1"/>
    </xf>
    <xf numFmtId="164" fontId="13" fillId="0" borderId="3" xfId="1" applyNumberFormat="1" applyFont="1" applyFill="1" applyBorder="1" applyAlignment="1">
      <alignment horizontal="center" vertical="center"/>
    </xf>
    <xf numFmtId="1" fontId="13" fillId="0" borderId="3" xfId="1" applyNumberFormat="1" applyFont="1" applyFill="1" applyBorder="1" applyAlignment="1">
      <alignment horizontal="center" vertical="center"/>
    </xf>
    <xf numFmtId="0" fontId="25" fillId="0" borderId="3" xfId="1" applyFont="1" applyFill="1" applyBorder="1" applyAlignment="1">
      <alignment horizontal="center" vertical="center" wrapText="1"/>
    </xf>
    <xf numFmtId="0" fontId="25" fillId="0" borderId="3" xfId="1" applyFont="1" applyFill="1" applyBorder="1" applyAlignment="1">
      <alignment horizontal="center" wrapText="1"/>
    </xf>
    <xf numFmtId="164" fontId="16" fillId="0" borderId="3" xfId="1" applyNumberFormat="1" applyFont="1" applyFill="1" applyBorder="1" applyAlignment="1">
      <alignment horizontal="center" vertical="center"/>
    </xf>
    <xf numFmtId="0" fontId="16" fillId="0" borderId="3" xfId="1" applyFont="1" applyBorder="1" applyAlignment="1">
      <alignment horizontal="left"/>
    </xf>
    <xf numFmtId="2" fontId="27" fillId="0" borderId="3" xfId="0" applyNumberFormat="1" applyFont="1" applyBorder="1"/>
    <xf numFmtId="1" fontId="25" fillId="0" borderId="3" xfId="0" applyNumberFormat="1" applyFont="1" applyBorder="1" applyAlignment="1">
      <alignment horizontal="center"/>
    </xf>
    <xf numFmtId="164" fontId="25" fillId="0" borderId="3" xfId="0" applyNumberFormat="1" applyFont="1" applyBorder="1" applyAlignment="1">
      <alignment horizontal="center"/>
    </xf>
    <xf numFmtId="0" fontId="13" fillId="0" borderId="3" xfId="0" applyFont="1" applyFill="1" applyBorder="1" applyAlignment="1">
      <alignment horizontal="center" vertical="center" wrapText="1"/>
    </xf>
    <xf numFmtId="0" fontId="13" fillId="0" borderId="3" xfId="1" applyFont="1" applyFill="1" applyBorder="1" applyAlignment="1">
      <alignment horizontal="center" vertical="center" wrapText="1"/>
    </xf>
    <xf numFmtId="0" fontId="2" fillId="0" borderId="0" xfId="0" applyFont="1" applyAlignment="1">
      <alignment horizontal="right"/>
    </xf>
    <xf numFmtId="2" fontId="16" fillId="0" borderId="3" xfId="1" applyNumberFormat="1" applyFont="1" applyFill="1" applyBorder="1" applyAlignment="1">
      <alignment horizontal="center" vertical="center" wrapText="1"/>
    </xf>
    <xf numFmtId="0" fontId="2" fillId="0" borderId="1" xfId="0" applyFont="1" applyBorder="1" applyAlignment="1">
      <alignment horizontal="right"/>
    </xf>
    <xf numFmtId="0" fontId="2" fillId="0" borderId="0" xfId="0" applyFont="1" applyAlignment="1">
      <alignment horizont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Border="1" applyAlignment="1">
      <alignment horizontal="center" vertical="center" wrapText="1"/>
    </xf>
    <xf numFmtId="0" fontId="1" fillId="0" borderId="0" xfId="0" applyFont="1" applyAlignment="1">
      <alignment horizontal="center"/>
    </xf>
    <xf numFmtId="0" fontId="5" fillId="0" borderId="9" xfId="0" applyFont="1" applyBorder="1" applyAlignment="1">
      <alignment horizontal="justify" vertical="center" wrapText="1"/>
    </xf>
    <xf numFmtId="0" fontId="5" fillId="0" borderId="10" xfId="0" applyFont="1" applyBorder="1" applyAlignment="1">
      <alignment horizontal="justify"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9" fillId="0" borderId="0" xfId="0" applyFont="1" applyAlignment="1">
      <alignment horizontal="left" vertical="center" wrapText="1"/>
    </xf>
    <xf numFmtId="0" fontId="7" fillId="0" borderId="15" xfId="0" applyFont="1" applyBorder="1" applyAlignment="1">
      <alignment horizontal="left" vertical="center"/>
    </xf>
    <xf numFmtId="0" fontId="7" fillId="0" borderId="0" xfId="0" applyFont="1" applyAlignment="1">
      <alignment horizontal="left" vertical="center" wrapText="1"/>
    </xf>
    <xf numFmtId="0" fontId="9" fillId="0" borderId="16" xfId="0" applyFont="1" applyBorder="1" applyAlignment="1">
      <alignment horizontal="left" vertical="center" wrapText="1"/>
    </xf>
    <xf numFmtId="0" fontId="9" fillId="0" borderId="0" xfId="0" applyFont="1" applyAlignment="1">
      <alignment horizontal="left" wrapText="1"/>
    </xf>
    <xf numFmtId="0" fontId="7"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wrapText="1"/>
    </xf>
    <xf numFmtId="49" fontId="13" fillId="3" borderId="6" xfId="0" applyNumberFormat="1" applyFont="1" applyFill="1" applyBorder="1" applyAlignment="1">
      <alignment horizontal="center" vertical="center" wrapText="1"/>
    </xf>
    <xf numFmtId="49" fontId="13" fillId="3" borderId="8" xfId="0" applyNumberFormat="1" applyFont="1" applyFill="1" applyBorder="1" applyAlignment="1">
      <alignment horizontal="center" vertical="center" wrapText="1"/>
    </xf>
    <xf numFmtId="49" fontId="13" fillId="3" borderId="7" xfId="0" applyNumberFormat="1" applyFont="1" applyFill="1" applyBorder="1" applyAlignment="1">
      <alignment horizontal="center" vertical="center" wrapText="1"/>
    </xf>
    <xf numFmtId="0" fontId="13" fillId="0" borderId="6" xfId="1" applyFont="1" applyFill="1" applyBorder="1" applyAlignment="1">
      <alignment horizontal="center" vertical="center"/>
    </xf>
    <xf numFmtId="0" fontId="13" fillId="0" borderId="8" xfId="1" applyFont="1" applyFill="1" applyBorder="1" applyAlignment="1">
      <alignment horizontal="center" vertical="center"/>
    </xf>
    <xf numFmtId="0" fontId="13" fillId="0" borderId="7" xfId="1" applyFont="1" applyFill="1" applyBorder="1" applyAlignment="1">
      <alignment horizontal="center" vertical="center"/>
    </xf>
    <xf numFmtId="0" fontId="13" fillId="3" borderId="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6" xfId="1" applyFont="1" applyFill="1" applyBorder="1" applyAlignment="1">
      <alignment horizontal="center" vertical="center" wrapText="1"/>
    </xf>
    <xf numFmtId="0" fontId="13" fillId="3" borderId="8" xfId="1" applyFont="1" applyFill="1" applyBorder="1" applyAlignment="1">
      <alignment horizontal="center" vertical="center" wrapText="1"/>
    </xf>
    <xf numFmtId="0" fontId="13" fillId="3" borderId="7" xfId="1" applyFont="1" applyFill="1" applyBorder="1" applyAlignment="1">
      <alignment horizontal="center" vertical="center" wrapText="1"/>
    </xf>
    <xf numFmtId="0" fontId="21" fillId="0" borderId="6"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21" fillId="0" borderId="7" xfId="0" applyFont="1" applyFill="1" applyBorder="1" applyAlignment="1">
      <alignment horizontal="left" vertical="center" wrapText="1"/>
    </xf>
    <xf numFmtId="0" fontId="21" fillId="3" borderId="6"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7" xfId="0" applyFont="1" applyFill="1" applyBorder="1" applyAlignment="1">
      <alignment horizontal="center" vertical="center"/>
    </xf>
    <xf numFmtId="0" fontId="21" fillId="0" borderId="6" xfId="0" applyFont="1" applyFill="1" applyBorder="1" applyAlignment="1">
      <alignment horizontal="center" vertical="center"/>
    </xf>
    <xf numFmtId="0" fontId="21" fillId="0" borderId="8" xfId="0" applyFont="1" applyFill="1" applyBorder="1" applyAlignment="1">
      <alignment horizontal="center" vertical="center"/>
    </xf>
    <xf numFmtId="0" fontId="21" fillId="0" borderId="7" xfId="0" applyFont="1" applyFill="1" applyBorder="1" applyAlignment="1">
      <alignment horizontal="center" vertical="center"/>
    </xf>
    <xf numFmtId="0" fontId="21" fillId="3" borderId="6" xfId="1" applyFont="1" applyFill="1" applyBorder="1" applyAlignment="1">
      <alignment horizontal="center" vertical="center" wrapText="1"/>
    </xf>
    <xf numFmtId="0" fontId="21" fillId="3" borderId="8"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1" fillId="3" borderId="7" xfId="0" applyFont="1" applyFill="1" applyBorder="1" applyAlignment="1">
      <alignment horizontal="center" vertical="center" wrapText="1"/>
    </xf>
    <xf numFmtId="2" fontId="13" fillId="3" borderId="6" xfId="0" applyNumberFormat="1" applyFont="1" applyFill="1" applyBorder="1" applyAlignment="1">
      <alignment horizontal="center" vertical="center" wrapText="1"/>
    </xf>
    <xf numFmtId="2" fontId="13" fillId="3" borderId="8" xfId="0" applyNumberFormat="1" applyFont="1" applyFill="1" applyBorder="1" applyAlignment="1">
      <alignment horizontal="center" vertical="center" wrapText="1"/>
    </xf>
    <xf numFmtId="2" fontId="13" fillId="3" borderId="7" xfId="0" applyNumberFormat="1" applyFont="1" applyFill="1" applyBorder="1" applyAlignment="1">
      <alignment horizontal="center" vertical="center" wrapText="1"/>
    </xf>
    <xf numFmtId="2" fontId="13" fillId="0" borderId="6" xfId="1" applyNumberFormat="1" applyFont="1" applyFill="1" applyBorder="1" applyAlignment="1">
      <alignment horizontal="center" vertical="center" wrapText="1"/>
    </xf>
    <xf numFmtId="2" fontId="13" fillId="0" borderId="8" xfId="1" applyNumberFormat="1" applyFont="1" applyFill="1" applyBorder="1" applyAlignment="1">
      <alignment horizontal="center" vertical="center" wrapText="1"/>
    </xf>
    <xf numFmtId="2" fontId="13" fillId="0" borderId="7" xfId="1" applyNumberFormat="1" applyFont="1" applyFill="1" applyBorder="1" applyAlignment="1">
      <alignment horizontal="center" vertical="center" wrapText="1"/>
    </xf>
    <xf numFmtId="0" fontId="13" fillId="3" borderId="6" xfId="3" applyFont="1" applyFill="1" applyBorder="1" applyAlignment="1">
      <alignment horizontal="center" vertical="center" wrapText="1"/>
    </xf>
    <xf numFmtId="0" fontId="13" fillId="3" borderId="8" xfId="3" applyFont="1" applyFill="1" applyBorder="1" applyAlignment="1">
      <alignment horizontal="center" vertical="center" wrapText="1"/>
    </xf>
    <xf numFmtId="0" fontId="13" fillId="3" borderId="7" xfId="3" applyFont="1" applyFill="1" applyBorder="1" applyAlignment="1">
      <alignment horizontal="center" vertical="center" wrapText="1"/>
    </xf>
    <xf numFmtId="0" fontId="13" fillId="3" borderId="6" xfId="1" applyFont="1" applyFill="1" applyBorder="1" applyAlignment="1">
      <alignment horizontal="center" vertical="center"/>
    </xf>
    <xf numFmtId="0" fontId="13" fillId="3" borderId="8" xfId="1" applyFont="1" applyFill="1" applyBorder="1" applyAlignment="1">
      <alignment horizontal="center" vertical="center"/>
    </xf>
    <xf numFmtId="0" fontId="13" fillId="3" borderId="7" xfId="1" applyFont="1" applyFill="1" applyBorder="1" applyAlignment="1">
      <alignment horizontal="center" vertical="center"/>
    </xf>
    <xf numFmtId="0" fontId="13" fillId="0" borderId="6"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2" borderId="4"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5" xfId="1" applyFont="1" applyFill="1" applyBorder="1" applyAlignment="1">
      <alignment horizontal="center" vertical="center" wrapText="1"/>
    </xf>
    <xf numFmtId="0" fontId="13" fillId="2" borderId="17" xfId="1" applyFont="1" applyFill="1" applyBorder="1" applyAlignment="1">
      <alignment horizontal="center" vertical="center" wrapText="1"/>
    </xf>
    <xf numFmtId="0" fontId="13" fillId="2" borderId="18" xfId="1" applyFont="1" applyFill="1" applyBorder="1" applyAlignment="1">
      <alignment horizontal="center" vertical="center" wrapText="1"/>
    </xf>
    <xf numFmtId="0" fontId="13" fillId="2" borderId="19" xfId="1" applyFont="1" applyFill="1" applyBorder="1" applyAlignment="1">
      <alignment horizontal="center" vertical="center" wrapText="1"/>
    </xf>
    <xf numFmtId="0" fontId="13" fillId="2" borderId="20"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3" fillId="0" borderId="8"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1" applyFont="1" applyFill="1" applyBorder="1" applyAlignment="1">
      <alignment horizontal="center" vertical="center" wrapText="1"/>
    </xf>
    <xf numFmtId="0" fontId="25" fillId="0" borderId="0" xfId="1" applyFont="1" applyAlignment="1">
      <alignment horizontal="center"/>
    </xf>
    <xf numFmtId="0" fontId="13" fillId="0" borderId="3" xfId="1" applyFont="1" applyBorder="1" applyAlignment="1">
      <alignment horizontal="center" vertical="center" wrapText="1"/>
    </xf>
    <xf numFmtId="0" fontId="13" fillId="0" borderId="6"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7" xfId="1" applyFont="1" applyBorder="1" applyAlignment="1">
      <alignment horizontal="center" vertical="center" wrapText="1"/>
    </xf>
    <xf numFmtId="0" fontId="13" fillId="2" borderId="6" xfId="1" applyFont="1" applyFill="1" applyBorder="1" applyAlignment="1">
      <alignment horizontal="center" vertical="center" wrapText="1"/>
    </xf>
    <xf numFmtId="0" fontId="13" fillId="2" borderId="7"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2" fillId="0" borderId="3" xfId="0" applyFont="1" applyBorder="1" applyAlignment="1">
      <alignment horizontal="left" vertical="center" wrapText="1"/>
    </xf>
    <xf numFmtId="0" fontId="13" fillId="0" borderId="3" xfId="0" applyFont="1" applyBorder="1" applyAlignment="1">
      <alignment horizontal="left" vertical="center" wrapText="1"/>
    </xf>
    <xf numFmtId="0" fontId="2" fillId="0" borderId="0" xfId="0" applyFont="1" applyAlignment="1">
      <alignment horizontal="justify" vertical="center" wrapText="1"/>
    </xf>
    <xf numFmtId="0" fontId="1" fillId="0" borderId="0" xfId="0" applyFont="1" applyBorder="1" applyAlignment="1">
      <alignment horizontal="left" vertical="center"/>
    </xf>
    <xf numFmtId="0" fontId="2" fillId="0" borderId="3" xfId="0" applyFont="1" applyBorder="1" applyAlignment="1">
      <alignment horizontal="center" vertical="center" wrapText="1"/>
    </xf>
    <xf numFmtId="0" fontId="1" fillId="0" borderId="0" xfId="0" applyFont="1" applyBorder="1" applyAlignment="1">
      <alignment horizontal="left" vertical="center" wrapText="1"/>
    </xf>
    <xf numFmtId="0" fontId="5" fillId="0" borderId="0" xfId="0" applyFont="1" applyAlignment="1">
      <alignment horizontal="center" vertical="center"/>
    </xf>
    <xf numFmtId="0" fontId="1" fillId="0" borderId="1" xfId="0"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cellXfs>
  <cellStyles count="6">
    <cellStyle name="Обычный" xfId="0" builtinId="0"/>
    <cellStyle name="Обычный 2" xfId="1"/>
    <cellStyle name="Обычный 33 3" xfId="3"/>
    <cellStyle name="Обычный 6 2 2" xfId="5"/>
    <cellStyle name="Обычный 6_План-график расчистки просек ВЛ 6-110 кВ на 2013 год от 24.09.2012" xfId="2"/>
    <cellStyle name="Обычный_Свод РС-2012 Ряз.ПО"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45983</xdr:colOff>
      <xdr:row>5</xdr:row>
      <xdr:rowOff>52552</xdr:rowOff>
    </xdr:from>
    <xdr:to>
      <xdr:col>6</xdr:col>
      <xdr:colOff>289691</xdr:colOff>
      <xdr:row>8</xdr:row>
      <xdr:rowOff>175720</xdr:rowOff>
    </xdr:to>
    <xdr:pic>
      <xdr:nvPicPr>
        <xdr:cNvPr id="4" name="Рисунок 3" descr="рязань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78724" y="1727638"/>
          <a:ext cx="2076450" cy="71437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ocs.cntd.ru/document/420340832"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topLeftCell="A13" zoomScale="145" zoomScaleNormal="100" zoomScaleSheetLayoutView="145" zoomScalePageLayoutView="40" workbookViewId="0">
      <selection activeCell="E30" sqref="E30"/>
    </sheetView>
  </sheetViews>
  <sheetFormatPr defaultColWidth="9.140625" defaultRowHeight="15.75" x14ac:dyDescent="0.25"/>
  <cols>
    <col min="1" max="1" width="9.140625" style="1" customWidth="1"/>
    <col min="2" max="16384" width="9.140625" style="1"/>
  </cols>
  <sheetData>
    <row r="1" spans="1:9" x14ac:dyDescent="0.25">
      <c r="G1" s="1" t="s">
        <v>0</v>
      </c>
    </row>
    <row r="2" spans="1:9" x14ac:dyDescent="0.25">
      <c r="G2" s="1" t="s">
        <v>1</v>
      </c>
    </row>
    <row r="3" spans="1:9" x14ac:dyDescent="0.25">
      <c r="G3" s="1" t="s">
        <v>2</v>
      </c>
    </row>
    <row r="6" spans="1:9" x14ac:dyDescent="0.25">
      <c r="A6"/>
    </row>
    <row r="12" spans="1:9" x14ac:dyDescent="0.25">
      <c r="A12" s="158" t="s">
        <v>133</v>
      </c>
      <c r="B12" s="158"/>
      <c r="C12" s="158"/>
      <c r="D12" s="158"/>
      <c r="E12" s="158"/>
      <c r="F12" s="158"/>
      <c r="G12" s="158"/>
      <c r="H12" s="158"/>
      <c r="I12" s="158"/>
    </row>
    <row r="13" spans="1:9" x14ac:dyDescent="0.25">
      <c r="A13" s="158"/>
      <c r="B13" s="158"/>
      <c r="C13" s="158"/>
      <c r="D13" s="158"/>
      <c r="E13" s="158"/>
      <c r="F13" s="158"/>
      <c r="G13" s="158"/>
      <c r="H13" s="158"/>
      <c r="I13" s="158"/>
    </row>
    <row r="14" spans="1:9" x14ac:dyDescent="0.25">
      <c r="A14" s="158"/>
      <c r="B14" s="158"/>
      <c r="C14" s="158"/>
      <c r="D14" s="158"/>
      <c r="E14" s="158"/>
      <c r="F14" s="158"/>
      <c r="G14" s="158"/>
      <c r="H14" s="158"/>
      <c r="I14" s="158"/>
    </row>
    <row r="15" spans="1:9" x14ac:dyDescent="0.25">
      <c r="A15" s="4"/>
      <c r="B15" s="4"/>
      <c r="C15" s="4"/>
      <c r="D15" s="4"/>
      <c r="E15" s="4"/>
      <c r="F15" s="4"/>
      <c r="G15" s="4"/>
      <c r="H15" s="4"/>
      <c r="I15" s="4"/>
    </row>
    <row r="17" spans="1:9" x14ac:dyDescent="0.25">
      <c r="A17" s="1" t="s">
        <v>3</v>
      </c>
      <c r="G17" s="1" t="s">
        <v>5</v>
      </c>
    </row>
    <row r="18" spans="1:9" x14ac:dyDescent="0.25">
      <c r="I18" s="154" t="s">
        <v>367</v>
      </c>
    </row>
    <row r="19" spans="1:9" x14ac:dyDescent="0.25">
      <c r="I19" s="154" t="s">
        <v>368</v>
      </c>
    </row>
    <row r="20" spans="1:9" x14ac:dyDescent="0.25">
      <c r="I20" s="154" t="s">
        <v>366</v>
      </c>
    </row>
    <row r="21" spans="1:9" ht="29.25" customHeight="1" x14ac:dyDescent="0.25">
      <c r="A21" s="2"/>
      <c r="B21" s="2"/>
      <c r="C21" s="2"/>
      <c r="F21" s="2"/>
      <c r="G21" s="2"/>
      <c r="H21" s="2"/>
      <c r="I21" s="156" t="s">
        <v>369</v>
      </c>
    </row>
    <row r="22" spans="1:9" ht="14.25" customHeight="1" x14ac:dyDescent="0.25">
      <c r="A22" s="2"/>
      <c r="B22" s="2"/>
      <c r="C22" s="1" t="s">
        <v>335</v>
      </c>
      <c r="F22" s="3"/>
      <c r="G22" s="3"/>
      <c r="H22" s="1" t="s">
        <v>335</v>
      </c>
    </row>
    <row r="23" spans="1:9" x14ac:dyDescent="0.25">
      <c r="A23" s="1" t="s">
        <v>4</v>
      </c>
    </row>
    <row r="26" spans="1:9" ht="20.25" x14ac:dyDescent="0.25">
      <c r="A26" s="159" t="s">
        <v>6</v>
      </c>
      <c r="B26" s="159"/>
      <c r="C26" s="159"/>
      <c r="D26" s="159"/>
      <c r="E26" s="159"/>
      <c r="F26" s="159"/>
      <c r="G26" s="159"/>
      <c r="H26" s="159"/>
      <c r="I26" s="159"/>
    </row>
    <row r="27" spans="1:9" ht="18.75" customHeight="1" x14ac:dyDescent="0.25">
      <c r="A27" s="160" t="s">
        <v>356</v>
      </c>
      <c r="B27" s="160"/>
      <c r="C27" s="160"/>
      <c r="D27" s="160"/>
      <c r="E27" s="160"/>
      <c r="F27" s="160"/>
      <c r="G27" s="160"/>
      <c r="H27" s="160"/>
      <c r="I27" s="160"/>
    </row>
    <row r="28" spans="1:9" x14ac:dyDescent="0.25">
      <c r="A28" s="161" t="s">
        <v>215</v>
      </c>
      <c r="B28" s="161"/>
      <c r="C28" s="161"/>
      <c r="D28" s="161"/>
      <c r="E28" s="161"/>
      <c r="F28" s="161"/>
      <c r="G28" s="161"/>
      <c r="H28" s="161"/>
      <c r="I28" s="161"/>
    </row>
    <row r="39" spans="1:9" ht="16.5" customHeight="1" x14ac:dyDescent="0.25"/>
    <row r="45" spans="1:9" x14ac:dyDescent="0.25">
      <c r="A45" s="157" t="s">
        <v>336</v>
      </c>
      <c r="B45" s="157"/>
      <c r="C45" s="157"/>
      <c r="D45" s="157"/>
      <c r="E45" s="157"/>
      <c r="F45" s="157"/>
      <c r="G45" s="157"/>
      <c r="H45" s="157"/>
      <c r="I45" s="157"/>
    </row>
    <row r="46" spans="1:9" x14ac:dyDescent="0.25">
      <c r="A46" s="158" t="s">
        <v>335</v>
      </c>
      <c r="B46" s="158"/>
      <c r="C46" s="158"/>
      <c r="D46" s="158"/>
      <c r="E46" s="158"/>
      <c r="F46" s="158"/>
      <c r="G46" s="158"/>
      <c r="H46" s="158"/>
      <c r="I46" s="158"/>
    </row>
  </sheetData>
  <mergeCells count="8">
    <mergeCell ref="A45:I45"/>
    <mergeCell ref="A46:I46"/>
    <mergeCell ref="A12:I12"/>
    <mergeCell ref="A13:I13"/>
    <mergeCell ref="A14:I14"/>
    <mergeCell ref="A26:I26"/>
    <mergeCell ref="A27:I27"/>
    <mergeCell ref="A28:I28"/>
  </mergeCells>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80"/>
  <sheetViews>
    <sheetView view="pageBreakPreview" topLeftCell="A89" zoomScale="115" zoomScaleNormal="100" zoomScaleSheetLayoutView="115" workbookViewId="0">
      <selection activeCell="A101" sqref="A101:XFD101"/>
    </sheetView>
  </sheetViews>
  <sheetFormatPr defaultRowHeight="15" x14ac:dyDescent="0.25"/>
  <cols>
    <col min="1" max="1" width="4.28515625" customWidth="1"/>
    <col min="2" max="2" width="31.5703125" customWidth="1"/>
    <col min="3" max="5" width="29.7109375" customWidth="1"/>
  </cols>
  <sheetData>
    <row r="1" spans="2:5" ht="16.5" x14ac:dyDescent="0.25">
      <c r="B1" s="6" t="s">
        <v>36</v>
      </c>
    </row>
    <row r="2" spans="2:5" ht="30" customHeight="1" x14ac:dyDescent="0.25">
      <c r="B2" s="167" t="s">
        <v>357</v>
      </c>
      <c r="C2" s="167"/>
      <c r="D2" s="167"/>
      <c r="E2" s="167"/>
    </row>
    <row r="3" spans="2:5" ht="33" customHeight="1" x14ac:dyDescent="0.25">
      <c r="B3" s="167" t="s">
        <v>63</v>
      </c>
      <c r="C3" s="167"/>
      <c r="D3" s="167"/>
      <c r="E3" s="167"/>
    </row>
    <row r="4" spans="2:5" ht="36.75" customHeight="1" x14ac:dyDescent="0.25">
      <c r="B4" s="167" t="s">
        <v>64</v>
      </c>
      <c r="C4" s="167"/>
      <c r="D4" s="167"/>
      <c r="E4" s="167"/>
    </row>
    <row r="5" spans="2:5" ht="53.25" customHeight="1" x14ac:dyDescent="0.25">
      <c r="B5" s="167" t="s">
        <v>65</v>
      </c>
      <c r="C5" s="167"/>
      <c r="D5" s="167"/>
      <c r="E5" s="167"/>
    </row>
    <row r="7" spans="2:5" ht="16.5" x14ac:dyDescent="0.25">
      <c r="B7" s="6" t="s">
        <v>90</v>
      </c>
    </row>
    <row r="8" spans="2:5" ht="17.25" thickBot="1" x14ac:dyDescent="0.3">
      <c r="B8" s="168" t="s">
        <v>37</v>
      </c>
      <c r="C8" s="168"/>
      <c r="D8" s="168"/>
      <c r="E8" s="168"/>
    </row>
    <row r="9" spans="2:5" ht="16.5" thickBot="1" x14ac:dyDescent="0.3">
      <c r="B9" s="162" t="s">
        <v>38</v>
      </c>
      <c r="C9" s="164" t="s">
        <v>39</v>
      </c>
      <c r="D9" s="165"/>
      <c r="E9" s="166"/>
    </row>
    <row r="10" spans="2:5" ht="39" thickBot="1" x14ac:dyDescent="0.3">
      <c r="B10" s="163"/>
      <c r="C10" s="8" t="s">
        <v>179</v>
      </c>
      <c r="D10" s="30" t="s">
        <v>180</v>
      </c>
      <c r="E10" s="30" t="s">
        <v>181</v>
      </c>
    </row>
    <row r="11" spans="2:5" ht="72.75" customHeight="1" thickBot="1" x14ac:dyDescent="0.3">
      <c r="B11" s="9" t="s">
        <v>40</v>
      </c>
      <c r="C11" s="31">
        <f>D11+E11</f>
        <v>33.939790575916234</v>
      </c>
      <c r="D11" s="32">
        <f>'Место расп и объем'!U82</f>
        <v>0</v>
      </c>
      <c r="E11" s="31">
        <f>'Место расп и объем'!AA82</f>
        <v>33.939790575916234</v>
      </c>
    </row>
    <row r="12" spans="2:5" ht="135.75" customHeight="1" x14ac:dyDescent="0.25">
      <c r="B12" s="170" t="s">
        <v>182</v>
      </c>
      <c r="C12" s="170"/>
      <c r="D12" s="170"/>
      <c r="E12" s="170"/>
    </row>
    <row r="13" spans="2:5" ht="36" customHeight="1" x14ac:dyDescent="0.25">
      <c r="B13" s="169" t="s">
        <v>66</v>
      </c>
      <c r="C13" s="169"/>
      <c r="D13" s="169"/>
      <c r="E13" s="169"/>
    </row>
    <row r="14" spans="2:5" ht="48.75" customHeight="1" x14ac:dyDescent="0.25">
      <c r="B14" s="171" t="s">
        <v>183</v>
      </c>
      <c r="C14" s="171"/>
      <c r="D14" s="171"/>
      <c r="E14" s="171"/>
    </row>
    <row r="15" spans="2:5" ht="16.5" x14ac:dyDescent="0.25">
      <c r="B15" s="19"/>
      <c r="C15" s="19"/>
      <c r="D15" s="19"/>
      <c r="E15" s="19"/>
    </row>
    <row r="16" spans="2:5" ht="16.5" x14ac:dyDescent="0.25">
      <c r="B16" s="172" t="s">
        <v>91</v>
      </c>
      <c r="C16" s="172"/>
      <c r="D16" s="172"/>
      <c r="E16" s="172"/>
    </row>
    <row r="17" spans="2:5" ht="16.5" customHeight="1" x14ac:dyDescent="0.25">
      <c r="B17" s="169" t="s">
        <v>67</v>
      </c>
      <c r="C17" s="169" t="s">
        <v>41</v>
      </c>
      <c r="D17" s="169"/>
      <c r="E17" s="169"/>
    </row>
    <row r="18" spans="2:5" ht="16.5" customHeight="1" x14ac:dyDescent="0.25">
      <c r="B18" s="169" t="s">
        <v>68</v>
      </c>
      <c r="C18" s="169" t="s">
        <v>42</v>
      </c>
      <c r="D18" s="169"/>
      <c r="E18" s="169"/>
    </row>
    <row r="19" spans="2:5" ht="16.5" customHeight="1" x14ac:dyDescent="0.25">
      <c r="B19" s="169" t="s">
        <v>69</v>
      </c>
      <c r="C19" s="169"/>
      <c r="D19" s="169"/>
      <c r="E19" s="169"/>
    </row>
    <row r="20" spans="2:5" ht="16.5" customHeight="1" x14ac:dyDescent="0.25">
      <c r="B20" s="169" t="s">
        <v>43</v>
      </c>
      <c r="C20" s="169"/>
      <c r="D20" s="169"/>
      <c r="E20" s="169"/>
    </row>
    <row r="21" spans="2:5" ht="37.5" customHeight="1" x14ac:dyDescent="0.25">
      <c r="B21" s="169" t="s">
        <v>44</v>
      </c>
      <c r="C21" s="169"/>
      <c r="D21" s="169"/>
      <c r="E21" s="169"/>
    </row>
    <row r="22" spans="2:5" ht="51" customHeight="1" x14ac:dyDescent="0.25">
      <c r="B22" s="169" t="s">
        <v>45</v>
      </c>
      <c r="C22" s="169"/>
      <c r="D22" s="169"/>
      <c r="E22" s="169"/>
    </row>
    <row r="23" spans="2:5" ht="36" customHeight="1" x14ac:dyDescent="0.25">
      <c r="B23" s="169" t="s">
        <v>46</v>
      </c>
      <c r="C23" s="169"/>
      <c r="D23" s="169"/>
      <c r="E23" s="169"/>
    </row>
    <row r="24" spans="2:5" ht="33.75" customHeight="1" x14ac:dyDescent="0.25">
      <c r="B24" s="169" t="s">
        <v>47</v>
      </c>
      <c r="C24" s="169"/>
      <c r="D24" s="169"/>
      <c r="E24" s="169"/>
    </row>
    <row r="25" spans="2:5" ht="36" customHeight="1" x14ac:dyDescent="0.25">
      <c r="B25" s="169" t="s">
        <v>48</v>
      </c>
      <c r="C25" s="169"/>
      <c r="D25" s="169"/>
      <c r="E25" s="169"/>
    </row>
    <row r="26" spans="2:5" ht="39" customHeight="1" x14ac:dyDescent="0.25">
      <c r="B26" s="169" t="s">
        <v>70</v>
      </c>
      <c r="C26" s="169"/>
      <c r="D26" s="169"/>
      <c r="E26" s="169"/>
    </row>
    <row r="27" spans="2:5" ht="55.5" customHeight="1" x14ac:dyDescent="0.25">
      <c r="B27" s="167" t="s">
        <v>49</v>
      </c>
      <c r="C27" s="167"/>
      <c r="D27" s="167"/>
      <c r="E27" s="167"/>
    </row>
    <row r="28" spans="2:5" ht="16.5" customHeight="1" x14ac:dyDescent="0.25">
      <c r="B28" s="169" t="s">
        <v>50</v>
      </c>
      <c r="C28" s="169"/>
      <c r="D28" s="169"/>
      <c r="E28" s="169"/>
    </row>
    <row r="29" spans="2:5" ht="16.5" customHeight="1" x14ac:dyDescent="0.25">
      <c r="B29" s="169" t="s">
        <v>51</v>
      </c>
      <c r="C29" s="169"/>
      <c r="D29" s="169"/>
      <c r="E29" s="169"/>
    </row>
    <row r="30" spans="2:5" ht="53.25" customHeight="1" x14ac:dyDescent="0.25">
      <c r="B30" s="169" t="s">
        <v>52</v>
      </c>
      <c r="C30" s="169"/>
      <c r="D30" s="169"/>
      <c r="E30" s="169"/>
    </row>
    <row r="31" spans="2:5" ht="39" customHeight="1" x14ac:dyDescent="0.25">
      <c r="B31" s="169" t="s">
        <v>53</v>
      </c>
      <c r="C31" s="169"/>
      <c r="D31" s="169"/>
      <c r="E31" s="169"/>
    </row>
    <row r="32" spans="2:5" ht="63" customHeight="1" x14ac:dyDescent="0.25">
      <c r="B32" s="169" t="s">
        <v>54</v>
      </c>
      <c r="C32" s="169"/>
      <c r="D32" s="169"/>
      <c r="E32" s="169"/>
    </row>
    <row r="33" spans="2:5" ht="16.5" customHeight="1" x14ac:dyDescent="0.25">
      <c r="B33" s="169" t="s">
        <v>55</v>
      </c>
      <c r="C33" s="169"/>
      <c r="D33" s="169"/>
      <c r="E33" s="169"/>
    </row>
    <row r="34" spans="2:5" ht="52.5" customHeight="1" x14ac:dyDescent="0.25">
      <c r="B34" s="169" t="s">
        <v>56</v>
      </c>
      <c r="C34" s="169"/>
      <c r="D34" s="169"/>
      <c r="E34" s="169"/>
    </row>
    <row r="35" spans="2:5" ht="48" customHeight="1" x14ac:dyDescent="0.25">
      <c r="B35" s="169" t="s">
        <v>57</v>
      </c>
      <c r="C35" s="169"/>
      <c r="D35" s="169"/>
      <c r="E35" s="169"/>
    </row>
    <row r="36" spans="2:5" ht="34.5" customHeight="1" x14ac:dyDescent="0.25">
      <c r="B36" s="169" t="s">
        <v>58</v>
      </c>
      <c r="C36" s="169"/>
      <c r="D36" s="169"/>
      <c r="E36" s="169"/>
    </row>
    <row r="37" spans="2:5" ht="36.75" customHeight="1" x14ac:dyDescent="0.25">
      <c r="B37" s="167" t="s">
        <v>71</v>
      </c>
      <c r="C37" s="167"/>
      <c r="D37" s="167"/>
      <c r="E37" s="167"/>
    </row>
    <row r="38" spans="2:5" ht="87" customHeight="1" x14ac:dyDescent="0.25">
      <c r="B38" s="169" t="s">
        <v>72</v>
      </c>
      <c r="C38" s="169" t="s">
        <v>59</v>
      </c>
      <c r="D38" s="169"/>
      <c r="E38" s="169"/>
    </row>
    <row r="39" spans="2:5" ht="36.75" customHeight="1" x14ac:dyDescent="0.25">
      <c r="B39" s="169" t="s">
        <v>73</v>
      </c>
      <c r="C39" s="169" t="s">
        <v>60</v>
      </c>
      <c r="D39" s="169"/>
      <c r="E39" s="169"/>
    </row>
    <row r="40" spans="2:5" ht="105.75" customHeight="1" x14ac:dyDescent="0.25">
      <c r="B40" s="167" t="s">
        <v>92</v>
      </c>
      <c r="C40" s="167" t="s">
        <v>61</v>
      </c>
      <c r="D40" s="167"/>
      <c r="E40" s="167"/>
    </row>
    <row r="42" spans="2:5" ht="16.5" x14ac:dyDescent="0.25">
      <c r="B42" s="20" t="s">
        <v>93</v>
      </c>
    </row>
    <row r="43" spans="2:5" ht="16.5" x14ac:dyDescent="0.25">
      <c r="B43" s="167"/>
      <c r="C43" s="167"/>
      <c r="D43" s="167"/>
      <c r="E43" s="167"/>
    </row>
    <row r="44" spans="2:5" ht="123" customHeight="1" x14ac:dyDescent="0.25">
      <c r="B44" s="167" t="s">
        <v>100</v>
      </c>
      <c r="C44" s="167"/>
      <c r="D44" s="167"/>
      <c r="E44" s="167"/>
    </row>
    <row r="45" spans="2:5" ht="20.25" customHeight="1" x14ac:dyDescent="0.25">
      <c r="B45" s="167" t="s">
        <v>94</v>
      </c>
      <c r="C45" s="167"/>
      <c r="D45" s="167"/>
      <c r="E45" s="167"/>
    </row>
    <row r="46" spans="2:5" ht="54.75" customHeight="1" x14ac:dyDescent="0.25">
      <c r="B46" s="167" t="s">
        <v>74</v>
      </c>
      <c r="C46" s="167"/>
      <c r="D46" s="167"/>
      <c r="E46" s="167"/>
    </row>
    <row r="47" spans="2:5" ht="36.75" customHeight="1" x14ac:dyDescent="0.25">
      <c r="B47" s="167" t="s">
        <v>104</v>
      </c>
      <c r="C47" s="167"/>
      <c r="D47" s="167"/>
      <c r="E47" s="167"/>
    </row>
    <row r="48" spans="2:5" ht="86.25" customHeight="1" x14ac:dyDescent="0.25">
      <c r="B48" s="167" t="s">
        <v>75</v>
      </c>
      <c r="C48" s="167"/>
      <c r="D48" s="167"/>
      <c r="E48" s="167"/>
    </row>
    <row r="49" spans="2:5" ht="33" customHeight="1" x14ac:dyDescent="0.25">
      <c r="B49" s="167" t="s">
        <v>102</v>
      </c>
      <c r="C49" s="167"/>
      <c r="D49" s="167"/>
      <c r="E49" s="167"/>
    </row>
    <row r="50" spans="2:5" ht="100.5" customHeight="1" x14ac:dyDescent="0.25">
      <c r="B50" s="167" t="s">
        <v>103</v>
      </c>
      <c r="C50" s="167"/>
      <c r="D50" s="167"/>
      <c r="E50" s="167"/>
    </row>
    <row r="51" spans="2:5" ht="16.5" customHeight="1" x14ac:dyDescent="0.25">
      <c r="B51" s="167" t="s">
        <v>101</v>
      </c>
      <c r="C51" s="167"/>
      <c r="D51" s="167"/>
      <c r="E51" s="167"/>
    </row>
    <row r="52" spans="2:5" ht="24" customHeight="1" x14ac:dyDescent="0.25">
      <c r="B52" s="173" t="s">
        <v>105</v>
      </c>
      <c r="C52" s="173"/>
      <c r="D52" s="173"/>
      <c r="E52" s="173"/>
    </row>
    <row r="53" spans="2:5" ht="33.75" customHeight="1" x14ac:dyDescent="0.25">
      <c r="B53" s="167" t="s">
        <v>62</v>
      </c>
      <c r="C53" s="167"/>
      <c r="D53" s="167"/>
      <c r="E53" s="167"/>
    </row>
    <row r="54" spans="2:5" ht="48.75" customHeight="1" x14ac:dyDescent="0.25">
      <c r="B54" s="171" t="s">
        <v>76</v>
      </c>
      <c r="C54" s="171"/>
      <c r="D54" s="171"/>
      <c r="E54" s="171"/>
    </row>
    <row r="56" spans="2:5" ht="16.5" x14ac:dyDescent="0.25">
      <c r="B56" s="10" t="s">
        <v>95</v>
      </c>
    </row>
    <row r="57" spans="2:5" ht="16.5" x14ac:dyDescent="0.25">
      <c r="B57" s="20"/>
    </row>
    <row r="58" spans="2:5" ht="85.5" customHeight="1" x14ac:dyDescent="0.25">
      <c r="B58" s="171" t="s">
        <v>77</v>
      </c>
      <c r="C58" s="171"/>
      <c r="D58" s="171"/>
      <c r="E58" s="171"/>
    </row>
    <row r="59" spans="2:5" ht="33" customHeight="1" x14ac:dyDescent="0.25">
      <c r="B59" s="171" t="s">
        <v>78</v>
      </c>
      <c r="C59" s="171"/>
      <c r="D59" s="171"/>
      <c r="E59" s="171"/>
    </row>
    <row r="60" spans="2:5" ht="84.75" customHeight="1" x14ac:dyDescent="0.25">
      <c r="B60" s="171" t="s">
        <v>79</v>
      </c>
      <c r="C60" s="171"/>
      <c r="D60" s="171"/>
      <c r="E60" s="171"/>
    </row>
    <row r="61" spans="2:5" ht="65.25" customHeight="1" x14ac:dyDescent="0.25">
      <c r="B61" s="174" t="s">
        <v>106</v>
      </c>
      <c r="C61" s="171"/>
      <c r="D61" s="171"/>
      <c r="E61" s="171"/>
    </row>
    <row r="62" spans="2:5" ht="54" customHeight="1" x14ac:dyDescent="0.25">
      <c r="B62" s="174" t="s">
        <v>107</v>
      </c>
      <c r="C62" s="171"/>
      <c r="D62" s="171"/>
      <c r="E62" s="171"/>
    </row>
    <row r="63" spans="2:5" ht="81.75" customHeight="1" x14ac:dyDescent="0.25">
      <c r="B63" s="174" t="s">
        <v>108</v>
      </c>
      <c r="C63" s="171"/>
      <c r="D63" s="171"/>
      <c r="E63" s="171"/>
    </row>
    <row r="64" spans="2:5" ht="66" customHeight="1" x14ac:dyDescent="0.25">
      <c r="B64" s="174" t="s">
        <v>109</v>
      </c>
      <c r="C64" s="171"/>
      <c r="D64" s="171"/>
      <c r="E64" s="171"/>
    </row>
    <row r="65" spans="2:5" ht="66.75" customHeight="1" x14ac:dyDescent="0.25">
      <c r="B65" s="174" t="s">
        <v>110</v>
      </c>
      <c r="C65" s="171"/>
      <c r="D65" s="171"/>
      <c r="E65" s="171"/>
    </row>
    <row r="66" spans="2:5" ht="48.75" customHeight="1" x14ac:dyDescent="0.25">
      <c r="B66" s="171" t="s">
        <v>80</v>
      </c>
      <c r="C66" s="171"/>
      <c r="D66" s="171"/>
      <c r="E66" s="171"/>
    </row>
    <row r="67" spans="2:5" ht="33" customHeight="1" x14ac:dyDescent="0.25">
      <c r="B67" s="174" t="s">
        <v>111</v>
      </c>
      <c r="C67" s="171"/>
      <c r="D67" s="171"/>
      <c r="E67" s="171"/>
    </row>
    <row r="68" spans="2:5" ht="17.25" customHeight="1" x14ac:dyDescent="0.25">
      <c r="B68" s="174" t="s">
        <v>112</v>
      </c>
      <c r="C68" s="171"/>
      <c r="D68" s="171"/>
      <c r="E68" s="171"/>
    </row>
    <row r="69" spans="2:5" ht="51.75" customHeight="1" x14ac:dyDescent="0.25">
      <c r="B69" s="174" t="s">
        <v>113</v>
      </c>
      <c r="C69" s="171"/>
      <c r="D69" s="171"/>
      <c r="E69" s="171"/>
    </row>
    <row r="70" spans="2:5" ht="36.75" customHeight="1" x14ac:dyDescent="0.25">
      <c r="B70" s="174" t="s">
        <v>114</v>
      </c>
      <c r="C70" s="171"/>
      <c r="D70" s="171"/>
      <c r="E70" s="171"/>
    </row>
    <row r="71" spans="2:5" ht="15.75" customHeight="1" x14ac:dyDescent="0.25"/>
    <row r="72" spans="2:5" ht="16.5" x14ac:dyDescent="0.25">
      <c r="B72" s="20" t="s">
        <v>96</v>
      </c>
    </row>
    <row r="74" spans="2:5" ht="36" customHeight="1" x14ac:dyDescent="0.25">
      <c r="B74" s="171" t="s">
        <v>115</v>
      </c>
      <c r="C74" s="171"/>
      <c r="D74" s="171"/>
      <c r="E74" s="171"/>
    </row>
    <row r="75" spans="2:5" ht="152.25" customHeight="1" x14ac:dyDescent="0.25">
      <c r="B75" s="171" t="s">
        <v>81</v>
      </c>
      <c r="C75" s="171"/>
      <c r="D75" s="171"/>
      <c r="E75" s="171"/>
    </row>
    <row r="76" spans="2:5" ht="68.25" customHeight="1" x14ac:dyDescent="0.25">
      <c r="B76" s="171" t="s">
        <v>116</v>
      </c>
      <c r="C76" s="171"/>
      <c r="D76" s="171"/>
      <c r="E76" s="171"/>
    </row>
    <row r="77" spans="2:5" ht="48.75" customHeight="1" x14ac:dyDescent="0.25">
      <c r="B77" s="171" t="s">
        <v>82</v>
      </c>
      <c r="C77" s="171"/>
      <c r="D77" s="171"/>
      <c r="E77" s="171"/>
    </row>
    <row r="78" spans="2:5" ht="33" customHeight="1" x14ac:dyDescent="0.25">
      <c r="B78" s="171" t="s">
        <v>83</v>
      </c>
      <c r="C78" s="171"/>
      <c r="D78" s="171"/>
      <c r="E78" s="171"/>
    </row>
    <row r="79" spans="2:5" ht="63.75" customHeight="1" x14ac:dyDescent="0.25">
      <c r="B79" s="171" t="s">
        <v>84</v>
      </c>
      <c r="C79" s="171"/>
      <c r="D79" s="171"/>
      <c r="E79" s="171"/>
    </row>
    <row r="80" spans="2:5" ht="49.5" customHeight="1" x14ac:dyDescent="0.25">
      <c r="B80" s="171" t="s">
        <v>85</v>
      </c>
      <c r="C80" s="171"/>
      <c r="D80" s="171"/>
      <c r="E80" s="171"/>
    </row>
    <row r="82" spans="2:5" ht="16.5" x14ac:dyDescent="0.25">
      <c r="B82" s="20" t="s">
        <v>97</v>
      </c>
    </row>
    <row r="84" spans="2:5" ht="48.75" customHeight="1" x14ac:dyDescent="0.25">
      <c r="B84" s="171" t="s">
        <v>117</v>
      </c>
      <c r="C84" s="171"/>
      <c r="D84" s="171"/>
      <c r="E84" s="171"/>
    </row>
    <row r="85" spans="2:5" ht="34.5" customHeight="1" x14ac:dyDescent="0.25">
      <c r="B85" s="171" t="s">
        <v>118</v>
      </c>
      <c r="C85" s="171"/>
      <c r="D85" s="171"/>
      <c r="E85" s="171"/>
    </row>
    <row r="86" spans="2:5" ht="16.5" customHeight="1" x14ac:dyDescent="0.25">
      <c r="B86" s="171" t="s">
        <v>119</v>
      </c>
      <c r="C86" s="171"/>
      <c r="D86" s="171"/>
      <c r="E86" s="171"/>
    </row>
    <row r="87" spans="2:5" ht="15.75" customHeight="1" x14ac:dyDescent="0.25">
      <c r="B87" s="171" t="s">
        <v>120</v>
      </c>
      <c r="C87" s="171"/>
      <c r="D87" s="171"/>
      <c r="E87" s="171"/>
    </row>
    <row r="88" spans="2:5" ht="33.75" customHeight="1" x14ac:dyDescent="0.25">
      <c r="B88" s="171" t="s">
        <v>121</v>
      </c>
      <c r="C88" s="171"/>
      <c r="D88" s="171"/>
      <c r="E88" s="171"/>
    </row>
    <row r="90" spans="2:5" ht="16.5" x14ac:dyDescent="0.25">
      <c r="B90" s="20" t="s">
        <v>98</v>
      </c>
    </row>
    <row r="92" spans="2:5" ht="20.25" customHeight="1" x14ac:dyDescent="0.25">
      <c r="B92" s="171" t="s">
        <v>122</v>
      </c>
      <c r="C92" s="171"/>
      <c r="D92" s="171"/>
      <c r="E92" s="171"/>
    </row>
    <row r="94" spans="2:5" ht="16.5" x14ac:dyDescent="0.25">
      <c r="B94" s="20" t="s">
        <v>99</v>
      </c>
    </row>
    <row r="96" spans="2:5" ht="81" customHeight="1" x14ac:dyDescent="0.25">
      <c r="B96" s="171" t="s">
        <v>86</v>
      </c>
      <c r="C96" s="171"/>
      <c r="D96" s="171"/>
      <c r="E96" s="171"/>
    </row>
    <row r="97" spans="2:5" ht="99" customHeight="1" x14ac:dyDescent="0.25">
      <c r="B97" s="171" t="s">
        <v>87</v>
      </c>
      <c r="C97" s="171"/>
      <c r="D97" s="171"/>
      <c r="E97" s="171"/>
    </row>
    <row r="98" spans="2:5" ht="50.25" customHeight="1" x14ac:dyDescent="0.25">
      <c r="B98" s="171" t="s">
        <v>88</v>
      </c>
      <c r="C98" s="171"/>
      <c r="D98" s="171"/>
      <c r="E98" s="171"/>
    </row>
    <row r="99" spans="2:5" ht="48.75" customHeight="1" x14ac:dyDescent="0.25">
      <c r="B99" s="171" t="s">
        <v>89</v>
      </c>
      <c r="C99" s="171"/>
      <c r="D99" s="171"/>
      <c r="E99" s="171"/>
    </row>
    <row r="101" spans="2:5" ht="16.5" x14ac:dyDescent="0.25">
      <c r="B101" s="7"/>
      <c r="E101" s="7"/>
    </row>
    <row r="103" spans="2:5" ht="39.75" customHeight="1" x14ac:dyDescent="0.25">
      <c r="B103" s="167" t="s">
        <v>184</v>
      </c>
      <c r="C103" s="167"/>
      <c r="D103" s="5"/>
      <c r="E103" s="11" t="s">
        <v>185</v>
      </c>
    </row>
    <row r="106" spans="2:5" ht="54" customHeight="1" x14ac:dyDescent="0.25">
      <c r="B106" s="167" t="s">
        <v>186</v>
      </c>
      <c r="C106" s="167"/>
      <c r="D106" s="5"/>
      <c r="E106" s="11" t="s">
        <v>187</v>
      </c>
    </row>
    <row r="109" spans="2:5" ht="41.25" customHeight="1" x14ac:dyDescent="0.25"/>
    <row r="278" spans="2:5" ht="16.5" x14ac:dyDescent="0.25">
      <c r="B278" s="167"/>
      <c r="C278" s="167"/>
      <c r="D278" s="167"/>
      <c r="E278" s="167"/>
    </row>
    <row r="279" spans="2:5" ht="16.5" x14ac:dyDescent="0.25">
      <c r="B279" s="167"/>
      <c r="C279" s="167"/>
      <c r="D279" s="167"/>
      <c r="E279" s="167"/>
    </row>
    <row r="280" spans="2:5" ht="16.5" x14ac:dyDescent="0.25">
      <c r="B280" s="167"/>
      <c r="C280" s="167"/>
      <c r="D280" s="167"/>
      <c r="E280" s="167"/>
    </row>
  </sheetData>
  <mergeCells count="82">
    <mergeCell ref="B278:E278"/>
    <mergeCell ref="B279:E279"/>
    <mergeCell ref="B280:E280"/>
    <mergeCell ref="B106:C106"/>
    <mergeCell ref="B103:C103"/>
    <mergeCell ref="B97:E97"/>
    <mergeCell ref="B98:E98"/>
    <mergeCell ref="B99:E99"/>
    <mergeCell ref="B92:E92"/>
    <mergeCell ref="B96:E96"/>
    <mergeCell ref="B86:E86"/>
    <mergeCell ref="B87:E87"/>
    <mergeCell ref="B88:E88"/>
    <mergeCell ref="B84:E84"/>
    <mergeCell ref="B85:E85"/>
    <mergeCell ref="B80:E80"/>
    <mergeCell ref="B74:E74"/>
    <mergeCell ref="B75:E75"/>
    <mergeCell ref="B76:E76"/>
    <mergeCell ref="B77:E77"/>
    <mergeCell ref="B78:E78"/>
    <mergeCell ref="B79:E79"/>
    <mergeCell ref="B67:E67"/>
    <mergeCell ref="B68:E68"/>
    <mergeCell ref="B69:E69"/>
    <mergeCell ref="B70:E70"/>
    <mergeCell ref="B61:E61"/>
    <mergeCell ref="B62:E62"/>
    <mergeCell ref="B63:E63"/>
    <mergeCell ref="B64:E64"/>
    <mergeCell ref="B65:E65"/>
    <mergeCell ref="B66:E66"/>
    <mergeCell ref="B58:E58"/>
    <mergeCell ref="B59:E59"/>
    <mergeCell ref="B60:E60"/>
    <mergeCell ref="B49:E49"/>
    <mergeCell ref="B50:E50"/>
    <mergeCell ref="B51:E51"/>
    <mergeCell ref="B52:E52"/>
    <mergeCell ref="B53:E53"/>
    <mergeCell ref="B54:E54"/>
    <mergeCell ref="B48:E48"/>
    <mergeCell ref="B36:E36"/>
    <mergeCell ref="B37:E37"/>
    <mergeCell ref="B38:E38"/>
    <mergeCell ref="B39:E39"/>
    <mergeCell ref="B40:E40"/>
    <mergeCell ref="B43:E43"/>
    <mergeCell ref="B44:E44"/>
    <mergeCell ref="B45:E45"/>
    <mergeCell ref="B46:E46"/>
    <mergeCell ref="B47:E47"/>
    <mergeCell ref="B35:E35"/>
    <mergeCell ref="B25:E25"/>
    <mergeCell ref="B26:E26"/>
    <mergeCell ref="B27:E27"/>
    <mergeCell ref="B28:E28"/>
    <mergeCell ref="B29:E29"/>
    <mergeCell ref="B30:E30"/>
    <mergeCell ref="B31:E31"/>
    <mergeCell ref="B32:E32"/>
    <mergeCell ref="B33:E33"/>
    <mergeCell ref="B34:E34"/>
    <mergeCell ref="B24:E24"/>
    <mergeCell ref="B12:E12"/>
    <mergeCell ref="B13:E13"/>
    <mergeCell ref="B14:E14"/>
    <mergeCell ref="B16:E16"/>
    <mergeCell ref="B17:E17"/>
    <mergeCell ref="B18:E18"/>
    <mergeCell ref="B19:E19"/>
    <mergeCell ref="B20:E20"/>
    <mergeCell ref="B21:E21"/>
    <mergeCell ref="B22:E22"/>
    <mergeCell ref="B23:E23"/>
    <mergeCell ref="B9:B10"/>
    <mergeCell ref="C9:E9"/>
    <mergeCell ref="B2:E2"/>
    <mergeCell ref="B3:E3"/>
    <mergeCell ref="B4:E4"/>
    <mergeCell ref="B5:E5"/>
    <mergeCell ref="B8:E8"/>
  </mergeCells>
  <hyperlinks>
    <hyperlink ref="B27" r:id="rId1" display="http://docs.cntd.ru/document/420340832"/>
  </hyperlinks>
  <pageMargins left="0.7" right="0.7" top="0.75" bottom="0.75" header="0.3" footer="0.3"/>
  <pageSetup paperSize="9" scale="69" orientation="portrait"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2"/>
  <sheetViews>
    <sheetView tabSelected="1" zoomScale="70" zoomScaleNormal="70" workbookViewId="0">
      <pane ySplit="8" topLeftCell="A19" activePane="bottomLeft" state="frozen"/>
      <selection pane="bottomLeft" activeCell="A21" sqref="A21"/>
    </sheetView>
  </sheetViews>
  <sheetFormatPr defaultRowHeight="15" x14ac:dyDescent="0.25"/>
  <cols>
    <col min="1" max="1" width="6.85546875" customWidth="1"/>
    <col min="2" max="2" width="12.7109375" customWidth="1"/>
    <col min="3" max="3" width="13.42578125" customWidth="1"/>
    <col min="4" max="4" width="15.28515625" customWidth="1"/>
    <col min="5" max="5" width="8.140625" customWidth="1"/>
    <col min="6" max="6" width="14.28515625" customWidth="1"/>
    <col min="7" max="7" width="18.5703125" customWidth="1"/>
    <col min="8" max="8" width="16.85546875" customWidth="1"/>
    <col min="9" max="9" width="15.85546875" customWidth="1"/>
    <col min="10" max="10" width="14.140625" customWidth="1"/>
    <col min="11" max="11" width="14.28515625" customWidth="1"/>
    <col min="12" max="12" width="9.42578125" customWidth="1"/>
    <col min="13" max="13" width="6.5703125" customWidth="1"/>
    <col min="14" max="14" width="7.140625" customWidth="1"/>
    <col min="15" max="15" width="10.85546875" customWidth="1"/>
    <col min="16" max="16" width="9" customWidth="1"/>
    <col min="17" max="17" width="10.5703125" customWidth="1"/>
    <col min="18" max="18" width="7.140625" customWidth="1"/>
    <col min="19" max="19" width="7.5703125" customWidth="1"/>
    <col min="20" max="20" width="13.42578125" hidden="1" customWidth="1"/>
    <col min="21" max="21" width="10.42578125" customWidth="1"/>
    <col min="22" max="22" width="8.5703125" customWidth="1"/>
    <col min="23" max="23" width="9.28515625" customWidth="1"/>
    <col min="24" max="24" width="9.5703125" customWidth="1"/>
    <col min="25" max="25" width="7.7109375" customWidth="1"/>
    <col min="26" max="26" width="9.140625" customWidth="1"/>
    <col min="27" max="27" width="11.28515625" customWidth="1"/>
    <col min="28" max="28" width="11.140625" customWidth="1"/>
    <col min="29" max="29" width="12.85546875" customWidth="1"/>
  </cols>
  <sheetData>
    <row r="1" spans="1:29" s="75" customFormat="1" hidden="1" x14ac:dyDescent="0.25"/>
    <row r="2" spans="1:29" s="75" customFormat="1" ht="18.75" hidden="1" x14ac:dyDescent="0.3">
      <c r="A2" s="236" t="s">
        <v>123</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row>
    <row r="3" spans="1:29" s="75" customFormat="1" hidden="1" x14ac:dyDescent="0.25">
      <c r="A3" s="76"/>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row>
    <row r="4" spans="1:29" s="75" customFormat="1" ht="105.75" customHeight="1" x14ac:dyDescent="0.25">
      <c r="A4" s="237" t="s">
        <v>124</v>
      </c>
      <c r="B4" s="235" t="s">
        <v>20</v>
      </c>
      <c r="C4" s="235" t="s">
        <v>125</v>
      </c>
      <c r="D4" s="238" t="s">
        <v>9</v>
      </c>
      <c r="E4" s="238" t="s">
        <v>17</v>
      </c>
      <c r="F4" s="238" t="s">
        <v>18</v>
      </c>
      <c r="G4" s="231" t="s">
        <v>10</v>
      </c>
      <c r="H4" s="231" t="s">
        <v>11</v>
      </c>
      <c r="I4" s="235" t="s">
        <v>125</v>
      </c>
      <c r="J4" s="243" t="s">
        <v>7</v>
      </c>
      <c r="K4" s="243"/>
      <c r="L4" s="244" t="s">
        <v>126</v>
      </c>
      <c r="M4" s="245"/>
      <c r="N4" s="246"/>
      <c r="O4" s="235" t="s">
        <v>326</v>
      </c>
      <c r="P4" s="217" t="s">
        <v>21</v>
      </c>
      <c r="Q4" s="218"/>
      <c r="R4" s="218"/>
      <c r="S4" s="218"/>
      <c r="T4" s="218"/>
      <c r="U4" s="218"/>
      <c r="V4" s="218"/>
      <c r="W4" s="218"/>
      <c r="X4" s="218"/>
      <c r="Y4" s="218"/>
      <c r="Z4" s="218"/>
      <c r="AA4" s="219"/>
      <c r="AB4" s="243" t="s">
        <v>22</v>
      </c>
      <c r="AC4" s="243" t="s">
        <v>127</v>
      </c>
    </row>
    <row r="5" spans="1:29" s="75" customFormat="1" ht="66.75" customHeight="1" x14ac:dyDescent="0.25">
      <c r="A5" s="237"/>
      <c r="B5" s="226"/>
      <c r="C5" s="226"/>
      <c r="D5" s="239"/>
      <c r="E5" s="239"/>
      <c r="F5" s="239"/>
      <c r="G5" s="231"/>
      <c r="H5" s="231"/>
      <c r="I5" s="226"/>
      <c r="J5" s="226" t="s">
        <v>8</v>
      </c>
      <c r="K5" s="226" t="s">
        <v>128</v>
      </c>
      <c r="L5" s="233" t="s">
        <v>13</v>
      </c>
      <c r="M5" s="234"/>
      <c r="N5" s="228" t="s">
        <v>14</v>
      </c>
      <c r="O5" s="226"/>
      <c r="P5" s="231" t="s">
        <v>12</v>
      </c>
      <c r="Q5" s="231"/>
      <c r="R5" s="231"/>
      <c r="S5" s="231"/>
      <c r="T5" s="231"/>
      <c r="U5" s="231"/>
      <c r="V5" s="220" t="s">
        <v>23</v>
      </c>
      <c r="W5" s="221"/>
      <c r="X5" s="221"/>
      <c r="Y5" s="221"/>
      <c r="Z5" s="221"/>
      <c r="AA5" s="222"/>
      <c r="AB5" s="243"/>
      <c r="AC5" s="243"/>
    </row>
    <row r="6" spans="1:29" s="75" customFormat="1" ht="52.5" customHeight="1" x14ac:dyDescent="0.25">
      <c r="A6" s="237"/>
      <c r="B6" s="226"/>
      <c r="C6" s="226"/>
      <c r="D6" s="239"/>
      <c r="E6" s="239"/>
      <c r="F6" s="239"/>
      <c r="G6" s="231"/>
      <c r="H6" s="231"/>
      <c r="I6" s="226"/>
      <c r="J6" s="226"/>
      <c r="K6" s="226"/>
      <c r="L6" s="232" t="s">
        <v>15</v>
      </c>
      <c r="M6" s="232" t="s">
        <v>16</v>
      </c>
      <c r="N6" s="229"/>
      <c r="O6" s="226"/>
      <c r="P6" s="231" t="s">
        <v>24</v>
      </c>
      <c r="Q6" s="231"/>
      <c r="R6" s="231"/>
      <c r="S6" s="231"/>
      <c r="T6" s="241" t="s">
        <v>25</v>
      </c>
      <c r="U6" s="18" t="s">
        <v>26</v>
      </c>
      <c r="V6" s="223"/>
      <c r="W6" s="224"/>
      <c r="X6" s="224"/>
      <c r="Y6" s="224"/>
      <c r="Z6" s="224"/>
      <c r="AA6" s="225"/>
      <c r="AB6" s="243"/>
      <c r="AC6" s="243"/>
    </row>
    <row r="7" spans="1:29" s="75" customFormat="1" ht="144" customHeight="1" x14ac:dyDescent="0.25">
      <c r="A7" s="237"/>
      <c r="B7" s="227"/>
      <c r="C7" s="227"/>
      <c r="D7" s="240"/>
      <c r="E7" s="240"/>
      <c r="F7" s="240"/>
      <c r="G7" s="231"/>
      <c r="H7" s="231"/>
      <c r="I7" s="227"/>
      <c r="J7" s="227"/>
      <c r="K7" s="227"/>
      <c r="L7" s="232"/>
      <c r="M7" s="232"/>
      <c r="N7" s="230"/>
      <c r="O7" s="227"/>
      <c r="P7" s="18" t="s">
        <v>27</v>
      </c>
      <c r="Q7" s="18" t="s">
        <v>28</v>
      </c>
      <c r="R7" s="18" t="s">
        <v>129</v>
      </c>
      <c r="S7" s="18" t="s">
        <v>29</v>
      </c>
      <c r="T7" s="242"/>
      <c r="U7" s="18" t="s">
        <v>29</v>
      </c>
      <c r="V7" s="18" t="s">
        <v>32</v>
      </c>
      <c r="W7" s="18" t="s">
        <v>33</v>
      </c>
      <c r="X7" s="18" t="s">
        <v>34</v>
      </c>
      <c r="Y7" s="18" t="s">
        <v>35</v>
      </c>
      <c r="Z7" s="18" t="s">
        <v>30</v>
      </c>
      <c r="AA7" s="18" t="s">
        <v>29</v>
      </c>
      <c r="AB7" s="243"/>
      <c r="AC7" s="243"/>
    </row>
    <row r="8" spans="1:29" s="75" customFormat="1" ht="15.75" x14ac:dyDescent="0.25">
      <c r="A8" s="77">
        <v>1</v>
      </c>
      <c r="B8" s="77">
        <v>2</v>
      </c>
      <c r="C8" s="77">
        <v>3</v>
      </c>
      <c r="D8" s="77">
        <v>4</v>
      </c>
      <c r="E8" s="77">
        <v>5</v>
      </c>
      <c r="F8" s="77">
        <v>6</v>
      </c>
      <c r="G8" s="77">
        <v>7</v>
      </c>
      <c r="H8" s="77">
        <v>8</v>
      </c>
      <c r="I8" s="77">
        <v>9</v>
      </c>
      <c r="J8" s="77">
        <v>10</v>
      </c>
      <c r="K8" s="77">
        <v>11</v>
      </c>
      <c r="L8" s="77">
        <v>12</v>
      </c>
      <c r="M8" s="77">
        <v>13</v>
      </c>
      <c r="N8" s="77">
        <v>14</v>
      </c>
      <c r="O8" s="77">
        <v>15</v>
      </c>
      <c r="P8" s="77">
        <v>16</v>
      </c>
      <c r="Q8" s="77">
        <v>17</v>
      </c>
      <c r="R8" s="77">
        <v>18</v>
      </c>
      <c r="S8" s="77">
        <v>19</v>
      </c>
      <c r="T8" s="77">
        <v>20</v>
      </c>
      <c r="U8" s="77">
        <v>21</v>
      </c>
      <c r="V8" s="77">
        <v>22</v>
      </c>
      <c r="W8" s="77">
        <v>23</v>
      </c>
      <c r="X8" s="77">
        <v>24</v>
      </c>
      <c r="Y8" s="77">
        <v>25</v>
      </c>
      <c r="Z8" s="77">
        <v>26</v>
      </c>
      <c r="AA8" s="77">
        <v>27</v>
      </c>
      <c r="AB8" s="77">
        <v>28</v>
      </c>
      <c r="AC8" s="77">
        <v>29</v>
      </c>
    </row>
    <row r="9" spans="1:29" s="71" customFormat="1" ht="15.75" x14ac:dyDescent="0.25">
      <c r="A9" s="78" t="s">
        <v>216</v>
      </c>
      <c r="B9" s="79"/>
      <c r="C9" s="79"/>
      <c r="D9" s="79"/>
      <c r="E9" s="79"/>
      <c r="F9" s="80"/>
      <c r="G9" s="79"/>
      <c r="H9" s="79"/>
      <c r="I9" s="79"/>
      <c r="J9" s="79"/>
      <c r="K9" s="79"/>
      <c r="L9" s="79"/>
      <c r="M9" s="79"/>
      <c r="N9" s="79"/>
      <c r="O9" s="79"/>
      <c r="P9" s="79"/>
      <c r="Q9" s="79"/>
      <c r="R9" s="79"/>
      <c r="S9" s="79"/>
      <c r="T9" s="79"/>
      <c r="U9" s="79"/>
      <c r="V9" s="79"/>
      <c r="W9" s="79"/>
      <c r="X9" s="79"/>
      <c r="Y9" s="79"/>
      <c r="Z9" s="79"/>
      <c r="AA9" s="79"/>
      <c r="AB9" s="79"/>
      <c r="AC9" s="79"/>
    </row>
    <row r="10" spans="1:29" s="85" customFormat="1" ht="63" x14ac:dyDescent="0.25">
      <c r="A10" s="81">
        <v>1</v>
      </c>
      <c r="B10" s="12" t="s">
        <v>134</v>
      </c>
      <c r="C10" s="24" t="s">
        <v>136</v>
      </c>
      <c r="D10" s="13" t="s">
        <v>141</v>
      </c>
      <c r="E10" s="14">
        <v>10</v>
      </c>
      <c r="F10" s="15" t="s">
        <v>137</v>
      </c>
      <c r="G10" s="82" t="s">
        <v>256</v>
      </c>
      <c r="H10" s="25" t="s">
        <v>362</v>
      </c>
      <c r="I10" s="16" t="s">
        <v>130</v>
      </c>
      <c r="J10" s="24" t="s">
        <v>135</v>
      </c>
      <c r="K10" s="24" t="s">
        <v>363</v>
      </c>
      <c r="L10" s="24">
        <v>28</v>
      </c>
      <c r="M10" s="24">
        <v>0</v>
      </c>
      <c r="N10" s="24"/>
      <c r="O10" s="83">
        <f>8/(8-(L10/45+M10/30+N10/15)*2)</f>
        <v>1.1842105263157894</v>
      </c>
      <c r="P10" s="27">
        <v>0</v>
      </c>
      <c r="Q10" s="27">
        <v>0</v>
      </c>
      <c r="R10" s="27">
        <v>0</v>
      </c>
      <c r="S10" s="27">
        <v>0</v>
      </c>
      <c r="T10" s="27">
        <v>0</v>
      </c>
      <c r="U10" s="28">
        <f t="shared" ref="U10:U15" si="0">T10+S10</f>
        <v>0</v>
      </c>
      <c r="V10" s="46">
        <f t="shared" ref="V10:V15" si="1">245*AA10</f>
        <v>42.971204188481671</v>
      </c>
      <c r="W10" s="46">
        <f t="shared" ref="W10:W15" si="2">108*AA10</f>
        <v>18.94240837696335</v>
      </c>
      <c r="X10" s="46">
        <f t="shared" ref="X10:X15" si="3">29*AA10</f>
        <v>5.0863874345549736</v>
      </c>
      <c r="Y10" s="24">
        <v>0</v>
      </c>
      <c r="Z10" s="84">
        <v>67</v>
      </c>
      <c r="AA10" s="28">
        <f t="shared" ref="AA10:AA15" si="4">Z10/382</f>
        <v>0.17539267015706805</v>
      </c>
      <c r="AB10" s="24" t="s">
        <v>31</v>
      </c>
      <c r="AC10" s="17"/>
    </row>
    <row r="11" spans="1:29" s="85" customFormat="1" ht="111.75" customHeight="1" x14ac:dyDescent="0.25">
      <c r="A11" s="81">
        <v>2</v>
      </c>
      <c r="B11" s="12" t="s">
        <v>134</v>
      </c>
      <c r="C11" s="24" t="s">
        <v>136</v>
      </c>
      <c r="D11" s="13" t="s">
        <v>141</v>
      </c>
      <c r="E11" s="14">
        <v>10</v>
      </c>
      <c r="F11" s="15" t="s">
        <v>137</v>
      </c>
      <c r="G11" s="82" t="s">
        <v>358</v>
      </c>
      <c r="H11" s="25" t="s">
        <v>362</v>
      </c>
      <c r="I11" s="16" t="s">
        <v>130</v>
      </c>
      <c r="J11" s="24" t="s">
        <v>135</v>
      </c>
      <c r="K11" s="24" t="s">
        <v>364</v>
      </c>
      <c r="L11" s="24">
        <v>30</v>
      </c>
      <c r="M11" s="24">
        <v>0</v>
      </c>
      <c r="N11" s="24"/>
      <c r="O11" s="83">
        <f t="shared" ref="O11:O13" si="5">8/(8-(L11/45+M11/30+N11/15)*2)</f>
        <v>1.2</v>
      </c>
      <c r="P11" s="27">
        <v>0</v>
      </c>
      <c r="Q11" s="27">
        <v>0</v>
      </c>
      <c r="R11" s="27">
        <v>0</v>
      </c>
      <c r="S11" s="27">
        <v>0</v>
      </c>
      <c r="T11" s="27">
        <v>0</v>
      </c>
      <c r="U11" s="28">
        <f t="shared" si="0"/>
        <v>0</v>
      </c>
      <c r="V11" s="46">
        <f t="shared" si="1"/>
        <v>404.05759162303667</v>
      </c>
      <c r="W11" s="46">
        <f t="shared" si="2"/>
        <v>178.11518324607329</v>
      </c>
      <c r="X11" s="46">
        <f t="shared" si="3"/>
        <v>47.827225130890056</v>
      </c>
      <c r="Y11" s="24">
        <v>0</v>
      </c>
      <c r="Z11" s="84">
        <v>630</v>
      </c>
      <c r="AA11" s="28">
        <f t="shared" si="4"/>
        <v>1.6492146596858639</v>
      </c>
      <c r="AB11" s="24" t="s">
        <v>31</v>
      </c>
      <c r="AC11" s="17" t="s">
        <v>131</v>
      </c>
    </row>
    <row r="12" spans="1:29" s="85" customFormat="1" ht="109.5" customHeight="1" x14ac:dyDescent="0.25">
      <c r="A12" s="81">
        <v>3</v>
      </c>
      <c r="B12" s="12" t="s">
        <v>134</v>
      </c>
      <c r="C12" s="24" t="s">
        <v>136</v>
      </c>
      <c r="D12" s="13" t="s">
        <v>142</v>
      </c>
      <c r="E12" s="14">
        <v>10</v>
      </c>
      <c r="F12" s="15" t="s">
        <v>138</v>
      </c>
      <c r="G12" s="82" t="s">
        <v>147</v>
      </c>
      <c r="H12" s="25" t="s">
        <v>362</v>
      </c>
      <c r="I12" s="16" t="s">
        <v>130</v>
      </c>
      <c r="J12" s="24" t="s">
        <v>135</v>
      </c>
      <c r="K12" s="24" t="s">
        <v>365</v>
      </c>
      <c r="L12" s="24">
        <v>25</v>
      </c>
      <c r="M12" s="24">
        <v>1</v>
      </c>
      <c r="N12" s="24"/>
      <c r="O12" s="83">
        <f t="shared" si="5"/>
        <v>1.1726384364820848</v>
      </c>
      <c r="P12" s="27">
        <v>0</v>
      </c>
      <c r="Q12" s="27">
        <v>0</v>
      </c>
      <c r="R12" s="27">
        <v>0</v>
      </c>
      <c r="S12" s="27">
        <f t="shared" ref="S12" si="6">R12+Q12+P12</f>
        <v>0</v>
      </c>
      <c r="T12" s="27">
        <v>0</v>
      </c>
      <c r="U12" s="28">
        <f t="shared" si="0"/>
        <v>0</v>
      </c>
      <c r="V12" s="46">
        <f t="shared" si="1"/>
        <v>124.42408376963351</v>
      </c>
      <c r="W12" s="46">
        <f t="shared" si="2"/>
        <v>54.848167539267017</v>
      </c>
      <c r="X12" s="46">
        <f t="shared" si="3"/>
        <v>14.727748691099478</v>
      </c>
      <c r="Y12" s="24">
        <v>0</v>
      </c>
      <c r="Z12" s="84">
        <v>194</v>
      </c>
      <c r="AA12" s="28">
        <f t="shared" si="4"/>
        <v>0.50785340314136129</v>
      </c>
      <c r="AB12" s="24" t="s">
        <v>31</v>
      </c>
      <c r="AC12" s="17" t="s">
        <v>131</v>
      </c>
    </row>
    <row r="13" spans="1:29" s="85" customFormat="1" ht="63" x14ac:dyDescent="0.25">
      <c r="A13" s="81">
        <v>4</v>
      </c>
      <c r="B13" s="12" t="s">
        <v>134</v>
      </c>
      <c r="C13" s="24" t="s">
        <v>136</v>
      </c>
      <c r="D13" s="13" t="s">
        <v>143</v>
      </c>
      <c r="E13" s="14">
        <v>10</v>
      </c>
      <c r="F13" s="14" t="s">
        <v>139</v>
      </c>
      <c r="G13" s="15" t="s">
        <v>148</v>
      </c>
      <c r="H13" s="25" t="s">
        <v>362</v>
      </c>
      <c r="I13" s="16" t="s">
        <v>130</v>
      </c>
      <c r="J13" s="24" t="s">
        <v>135</v>
      </c>
      <c r="K13" s="24" t="s">
        <v>145</v>
      </c>
      <c r="L13" s="24">
        <v>18</v>
      </c>
      <c r="M13" s="24">
        <v>0</v>
      </c>
      <c r="N13" s="24"/>
      <c r="O13" s="83">
        <f t="shared" si="5"/>
        <v>1.1111111111111112</v>
      </c>
      <c r="P13" s="27">
        <v>0</v>
      </c>
      <c r="Q13" s="27">
        <v>0</v>
      </c>
      <c r="R13" s="27">
        <v>0</v>
      </c>
      <c r="S13" s="27">
        <v>0</v>
      </c>
      <c r="T13" s="27">
        <v>0</v>
      </c>
      <c r="U13" s="28">
        <f t="shared" si="0"/>
        <v>0</v>
      </c>
      <c r="V13" s="46">
        <f t="shared" si="1"/>
        <v>13.468586387434556</v>
      </c>
      <c r="W13" s="46">
        <f t="shared" si="2"/>
        <v>5.9371727748691105</v>
      </c>
      <c r="X13" s="46">
        <f t="shared" si="3"/>
        <v>1.5942408376963351</v>
      </c>
      <c r="Y13" s="24">
        <v>0</v>
      </c>
      <c r="Z13" s="84">
        <v>21</v>
      </c>
      <c r="AA13" s="28">
        <f t="shared" si="4"/>
        <v>5.4973821989528798E-2</v>
      </c>
      <c r="AB13" s="24" t="s">
        <v>132</v>
      </c>
      <c r="AC13" s="17" t="s">
        <v>131</v>
      </c>
    </row>
    <row r="14" spans="1:29" s="85" customFormat="1" ht="78.75" x14ac:dyDescent="0.25">
      <c r="A14" s="81">
        <v>5</v>
      </c>
      <c r="B14" s="12" t="s">
        <v>134</v>
      </c>
      <c r="C14" s="153" t="s">
        <v>136</v>
      </c>
      <c r="D14" s="13" t="s">
        <v>144</v>
      </c>
      <c r="E14" s="14">
        <v>10</v>
      </c>
      <c r="F14" s="15" t="s">
        <v>140</v>
      </c>
      <c r="G14" s="82" t="s">
        <v>360</v>
      </c>
      <c r="H14" s="25" t="s">
        <v>362</v>
      </c>
      <c r="I14" s="152" t="s">
        <v>130</v>
      </c>
      <c r="J14" s="153" t="s">
        <v>135</v>
      </c>
      <c r="K14" s="153" t="s">
        <v>361</v>
      </c>
      <c r="L14" s="153">
        <v>47</v>
      </c>
      <c r="M14" s="153">
        <v>0</v>
      </c>
      <c r="N14" s="153"/>
      <c r="O14" s="205">
        <f t="shared" ref="O14" si="7">8/(8-(L14/45+M14/30+N14/15)*2)</f>
        <v>1.3533834586466165</v>
      </c>
      <c r="P14" s="27">
        <v>0</v>
      </c>
      <c r="Q14" s="27">
        <v>0</v>
      </c>
      <c r="R14" s="27">
        <v>0</v>
      </c>
      <c r="S14" s="27">
        <v>0</v>
      </c>
      <c r="T14" s="27">
        <v>0</v>
      </c>
      <c r="U14" s="28">
        <f t="shared" ref="U14" si="8">T14+S14</f>
        <v>0</v>
      </c>
      <c r="V14" s="29">
        <f t="shared" si="1"/>
        <v>64.136125654450268</v>
      </c>
      <c r="W14" s="29">
        <f t="shared" si="2"/>
        <v>28.272251308900522</v>
      </c>
      <c r="X14" s="29">
        <f t="shared" si="3"/>
        <v>7.5916230366492146</v>
      </c>
      <c r="Y14" s="23">
        <v>0</v>
      </c>
      <c r="Z14" s="84">
        <v>100</v>
      </c>
      <c r="AA14" s="22">
        <f t="shared" si="4"/>
        <v>0.26178010471204188</v>
      </c>
      <c r="AB14" s="153" t="s">
        <v>132</v>
      </c>
      <c r="AC14" s="17" t="s">
        <v>131</v>
      </c>
    </row>
    <row r="15" spans="1:29" s="85" customFormat="1" ht="78.75" x14ac:dyDescent="0.25">
      <c r="A15" s="81">
        <v>6</v>
      </c>
      <c r="B15" s="12" t="s">
        <v>134</v>
      </c>
      <c r="C15" s="24" t="s">
        <v>136</v>
      </c>
      <c r="D15" s="13" t="s">
        <v>144</v>
      </c>
      <c r="E15" s="14">
        <v>10</v>
      </c>
      <c r="F15" s="15" t="s">
        <v>140</v>
      </c>
      <c r="G15" s="82" t="s">
        <v>359</v>
      </c>
      <c r="H15" s="25" t="s">
        <v>362</v>
      </c>
      <c r="I15" s="16" t="s">
        <v>130</v>
      </c>
      <c r="J15" s="24" t="s">
        <v>135</v>
      </c>
      <c r="K15" s="24" t="s">
        <v>146</v>
      </c>
      <c r="L15" s="24">
        <v>47</v>
      </c>
      <c r="M15" s="24">
        <v>0</v>
      </c>
      <c r="N15" s="24"/>
      <c r="O15" s="207"/>
      <c r="P15" s="27">
        <v>0</v>
      </c>
      <c r="Q15" s="27">
        <v>0</v>
      </c>
      <c r="R15" s="27">
        <v>0</v>
      </c>
      <c r="S15" s="27">
        <v>0</v>
      </c>
      <c r="T15" s="27">
        <v>0</v>
      </c>
      <c r="U15" s="28">
        <f t="shared" si="0"/>
        <v>0</v>
      </c>
      <c r="V15" s="29">
        <f t="shared" si="1"/>
        <v>176.37434554973822</v>
      </c>
      <c r="W15" s="29">
        <f t="shared" si="2"/>
        <v>77.748691099476446</v>
      </c>
      <c r="X15" s="29">
        <f t="shared" si="3"/>
        <v>20.876963350785342</v>
      </c>
      <c r="Y15" s="23">
        <v>0</v>
      </c>
      <c r="Z15" s="84">
        <v>275</v>
      </c>
      <c r="AA15" s="22">
        <f t="shared" si="4"/>
        <v>0.71989528795811519</v>
      </c>
      <c r="AB15" s="24" t="s">
        <v>132</v>
      </c>
      <c r="AC15" s="17" t="s">
        <v>131</v>
      </c>
    </row>
    <row r="16" spans="1:29" s="85" customFormat="1" ht="15.75" x14ac:dyDescent="0.25">
      <c r="A16" s="42"/>
      <c r="B16" s="42"/>
      <c r="C16" s="42"/>
      <c r="D16" s="42" t="s">
        <v>19</v>
      </c>
      <c r="E16" s="42"/>
      <c r="F16" s="42"/>
      <c r="G16" s="42"/>
      <c r="H16" s="42"/>
      <c r="I16" s="42"/>
      <c r="J16" s="42"/>
      <c r="K16" s="42"/>
      <c r="L16" s="42"/>
      <c r="M16" s="42"/>
      <c r="N16" s="22"/>
      <c r="O16" s="22"/>
      <c r="P16" s="22">
        <f>SUM(P10:P15)</f>
        <v>0</v>
      </c>
      <c r="Q16" s="22">
        <f t="shared" ref="Q16:Z16" si="9">SUM(Q10:Q15)</f>
        <v>0</v>
      </c>
      <c r="R16" s="22">
        <f t="shared" si="9"/>
        <v>0</v>
      </c>
      <c r="S16" s="22">
        <f t="shared" si="9"/>
        <v>0</v>
      </c>
      <c r="T16" s="22">
        <f t="shared" si="9"/>
        <v>0</v>
      </c>
      <c r="U16" s="22">
        <f t="shared" si="9"/>
        <v>0</v>
      </c>
      <c r="V16" s="86">
        <f t="shared" si="9"/>
        <v>825.43193717277484</v>
      </c>
      <c r="W16" s="86">
        <f t="shared" si="9"/>
        <v>363.86387434554973</v>
      </c>
      <c r="X16" s="86">
        <f t="shared" si="9"/>
        <v>97.704188481675402</v>
      </c>
      <c r="Y16" s="86">
        <f t="shared" si="9"/>
        <v>0</v>
      </c>
      <c r="Z16" s="86">
        <f t="shared" si="9"/>
        <v>1287</v>
      </c>
      <c r="AA16" s="28">
        <f>SUM(AA10:AA15)</f>
        <v>3.3691099476439792</v>
      </c>
      <c r="AB16" s="42"/>
      <c r="AC16" s="42"/>
    </row>
    <row r="17" spans="1:29" s="71" customFormat="1" ht="15.75" x14ac:dyDescent="0.25">
      <c r="A17" s="78" t="s">
        <v>217</v>
      </c>
      <c r="B17" s="62"/>
      <c r="C17" s="87"/>
      <c r="D17" s="63"/>
      <c r="E17" s="64"/>
      <c r="F17" s="65"/>
      <c r="G17" s="88"/>
      <c r="H17" s="87"/>
      <c r="I17" s="66"/>
      <c r="J17" s="87"/>
      <c r="K17" s="87"/>
      <c r="L17" s="87"/>
      <c r="M17" s="87"/>
      <c r="N17" s="87"/>
      <c r="O17" s="87"/>
      <c r="P17" s="87"/>
      <c r="Q17" s="87"/>
      <c r="R17" s="87"/>
      <c r="S17" s="79"/>
      <c r="T17" s="87"/>
      <c r="U17" s="79"/>
      <c r="V17" s="87"/>
      <c r="W17" s="87"/>
      <c r="X17" s="87"/>
      <c r="Y17" s="87"/>
      <c r="Z17" s="79"/>
      <c r="AA17" s="89"/>
      <c r="AB17" s="87"/>
      <c r="AC17" s="67"/>
    </row>
    <row r="18" spans="1:29" s="92" customFormat="1" ht="78.75" x14ac:dyDescent="0.25">
      <c r="A18" s="23">
        <v>1</v>
      </c>
      <c r="B18" s="23" t="s">
        <v>149</v>
      </c>
      <c r="C18" s="23" t="s">
        <v>150</v>
      </c>
      <c r="D18" s="90" t="s">
        <v>151</v>
      </c>
      <c r="E18" s="23">
        <v>10</v>
      </c>
      <c r="F18" s="23" t="s">
        <v>152</v>
      </c>
      <c r="G18" s="21" t="s">
        <v>153</v>
      </c>
      <c r="H18" s="91" t="s">
        <v>154</v>
      </c>
      <c r="I18" s="23" t="s">
        <v>150</v>
      </c>
      <c r="J18" s="23" t="s">
        <v>155</v>
      </c>
      <c r="K18" s="23" t="s">
        <v>156</v>
      </c>
      <c r="L18" s="23">
        <v>12</v>
      </c>
      <c r="M18" s="23">
        <v>1</v>
      </c>
      <c r="N18" s="23"/>
      <c r="O18" s="83">
        <f t="shared" ref="O18:O21" si="10">8/(8-(L18/45+M18/30+N18/15)*2)</f>
        <v>1.0810810810810809</v>
      </c>
      <c r="P18" s="60">
        <v>0</v>
      </c>
      <c r="Q18" s="60">
        <f t="shared" ref="Q18:Q21" si="11">S18*0.5</f>
        <v>0</v>
      </c>
      <c r="R18" s="60">
        <f t="shared" ref="R18:R21" si="12">S18*0.5</f>
        <v>0</v>
      </c>
      <c r="S18" s="60">
        <v>0</v>
      </c>
      <c r="T18" s="60">
        <v>0</v>
      </c>
      <c r="U18" s="22">
        <f>T18+S18</f>
        <v>0</v>
      </c>
      <c r="V18" s="29">
        <f>245*AA18</f>
        <v>450.87696335078539</v>
      </c>
      <c r="W18" s="29">
        <f>108*AA18</f>
        <v>198.75392670157069</v>
      </c>
      <c r="X18" s="29">
        <f>29*AA18</f>
        <v>53.369109947643985</v>
      </c>
      <c r="Y18" s="29">
        <v>0</v>
      </c>
      <c r="Z18" s="29">
        <v>703</v>
      </c>
      <c r="AA18" s="22">
        <f>Z18/382</f>
        <v>1.8403141361256545</v>
      </c>
      <c r="AB18" s="23" t="s">
        <v>132</v>
      </c>
      <c r="AC18" s="57" t="s">
        <v>157</v>
      </c>
    </row>
    <row r="19" spans="1:29" s="92" customFormat="1" ht="284.25" customHeight="1" x14ac:dyDescent="0.25">
      <c r="A19" s="23">
        <v>2</v>
      </c>
      <c r="B19" s="23" t="s">
        <v>149</v>
      </c>
      <c r="C19" s="23" t="s">
        <v>150</v>
      </c>
      <c r="D19" s="55" t="s">
        <v>158</v>
      </c>
      <c r="E19" s="23">
        <v>10</v>
      </c>
      <c r="F19" s="23" t="s">
        <v>159</v>
      </c>
      <c r="G19" s="23" t="s">
        <v>160</v>
      </c>
      <c r="H19" s="91" t="s">
        <v>161</v>
      </c>
      <c r="I19" s="23" t="s">
        <v>150</v>
      </c>
      <c r="J19" s="23" t="s">
        <v>155</v>
      </c>
      <c r="K19" s="23" t="s">
        <v>162</v>
      </c>
      <c r="L19" s="23">
        <v>32</v>
      </c>
      <c r="M19" s="23">
        <v>0.5</v>
      </c>
      <c r="N19" s="23"/>
      <c r="O19" s="83">
        <f t="shared" si="10"/>
        <v>1.2224108658743633</v>
      </c>
      <c r="P19" s="60">
        <v>0</v>
      </c>
      <c r="Q19" s="60">
        <f t="shared" si="11"/>
        <v>0</v>
      </c>
      <c r="R19" s="60">
        <f t="shared" si="12"/>
        <v>0</v>
      </c>
      <c r="S19" s="60">
        <v>0</v>
      </c>
      <c r="T19" s="60">
        <v>0</v>
      </c>
      <c r="U19" s="22">
        <f t="shared" ref="U19:U20" si="13">S19+T19</f>
        <v>0</v>
      </c>
      <c r="V19" s="29">
        <f t="shared" ref="V19:V21" si="14">245*AA19</f>
        <v>554.13612565445032</v>
      </c>
      <c r="W19" s="29">
        <f t="shared" ref="W19:W21" si="15">108*AA19</f>
        <v>244.27225130890054</v>
      </c>
      <c r="X19" s="29">
        <f t="shared" ref="X19:X21" si="16">29*AA19</f>
        <v>65.591623036649224</v>
      </c>
      <c r="Y19" s="23">
        <v>0</v>
      </c>
      <c r="Z19" s="29">
        <v>864</v>
      </c>
      <c r="AA19" s="22">
        <f>Z19/382</f>
        <v>2.261780104712042</v>
      </c>
      <c r="AB19" s="23" t="s">
        <v>163</v>
      </c>
      <c r="AC19" s="57" t="s">
        <v>157</v>
      </c>
    </row>
    <row r="20" spans="1:29" s="92" customFormat="1" ht="75" customHeight="1" x14ac:dyDescent="0.25">
      <c r="A20" s="23">
        <v>3</v>
      </c>
      <c r="B20" s="23" t="s">
        <v>149</v>
      </c>
      <c r="C20" s="23" t="s">
        <v>150</v>
      </c>
      <c r="D20" s="41" t="s">
        <v>164</v>
      </c>
      <c r="E20" s="23">
        <v>10</v>
      </c>
      <c r="F20" s="23" t="s">
        <v>165</v>
      </c>
      <c r="G20" s="23" t="s">
        <v>166</v>
      </c>
      <c r="H20" s="91" t="s">
        <v>167</v>
      </c>
      <c r="I20" s="23" t="s">
        <v>150</v>
      </c>
      <c r="J20" s="23" t="s">
        <v>155</v>
      </c>
      <c r="K20" s="23" t="s">
        <v>330</v>
      </c>
      <c r="L20" s="23">
        <v>29</v>
      </c>
      <c r="M20" s="23">
        <v>0.5</v>
      </c>
      <c r="N20" s="23"/>
      <c r="O20" s="83">
        <f t="shared" si="10"/>
        <v>1.1980033277870217</v>
      </c>
      <c r="P20" s="60">
        <v>0</v>
      </c>
      <c r="Q20" s="60">
        <f t="shared" si="11"/>
        <v>0</v>
      </c>
      <c r="R20" s="60">
        <f t="shared" si="12"/>
        <v>0</v>
      </c>
      <c r="S20" s="60">
        <v>0</v>
      </c>
      <c r="T20" s="60">
        <v>0</v>
      </c>
      <c r="U20" s="22">
        <f t="shared" si="13"/>
        <v>0</v>
      </c>
      <c r="V20" s="29">
        <f t="shared" si="14"/>
        <v>216.13874345549738</v>
      </c>
      <c r="W20" s="29">
        <f t="shared" si="15"/>
        <v>95.277486910994767</v>
      </c>
      <c r="X20" s="29">
        <f t="shared" si="16"/>
        <v>25.583769633507853</v>
      </c>
      <c r="Y20" s="23">
        <v>0</v>
      </c>
      <c r="Z20" s="29">
        <v>337</v>
      </c>
      <c r="AA20" s="22">
        <f t="shared" ref="AA20:AA21" si="17">Z20/382</f>
        <v>0.88219895287958117</v>
      </c>
      <c r="AB20" s="56" t="s">
        <v>163</v>
      </c>
      <c r="AC20" s="57" t="s">
        <v>157</v>
      </c>
    </row>
    <row r="21" spans="1:29" s="45" customFormat="1" ht="78.75" x14ac:dyDescent="0.25">
      <c r="A21" s="72">
        <v>4</v>
      </c>
      <c r="B21" s="41" t="s">
        <v>149</v>
      </c>
      <c r="C21" s="41" t="s">
        <v>150</v>
      </c>
      <c r="D21" s="55" t="s">
        <v>168</v>
      </c>
      <c r="E21" s="24">
        <v>10</v>
      </c>
      <c r="F21" s="24" t="s">
        <v>169</v>
      </c>
      <c r="G21" s="23" t="s">
        <v>170</v>
      </c>
      <c r="H21" s="25" t="s">
        <v>171</v>
      </c>
      <c r="I21" s="24" t="s">
        <v>150</v>
      </c>
      <c r="J21" s="24" t="s">
        <v>155</v>
      </c>
      <c r="K21" s="26" t="s">
        <v>172</v>
      </c>
      <c r="L21" s="24">
        <v>42</v>
      </c>
      <c r="M21" s="24">
        <v>0.1</v>
      </c>
      <c r="N21" s="24"/>
      <c r="O21" s="83">
        <f t="shared" si="10"/>
        <v>1.3057671381936888</v>
      </c>
      <c r="P21" s="27">
        <v>0</v>
      </c>
      <c r="Q21" s="27">
        <f t="shared" si="11"/>
        <v>0</v>
      </c>
      <c r="R21" s="27">
        <f t="shared" si="12"/>
        <v>0</v>
      </c>
      <c r="S21" s="27">
        <v>0</v>
      </c>
      <c r="T21" s="27">
        <v>0</v>
      </c>
      <c r="U21" s="28">
        <v>0</v>
      </c>
      <c r="V21" s="29">
        <f t="shared" si="14"/>
        <v>526.55759162303661</v>
      </c>
      <c r="W21" s="29">
        <f t="shared" si="15"/>
        <v>232.11518324607329</v>
      </c>
      <c r="X21" s="29">
        <f t="shared" si="16"/>
        <v>62.327225130890056</v>
      </c>
      <c r="Y21" s="23">
        <v>0</v>
      </c>
      <c r="Z21" s="46">
        <v>821</v>
      </c>
      <c r="AA21" s="22">
        <f t="shared" si="17"/>
        <v>2.1492146596858639</v>
      </c>
      <c r="AB21" s="56" t="s">
        <v>31</v>
      </c>
      <c r="AC21" s="57" t="s">
        <v>157</v>
      </c>
    </row>
    <row r="22" spans="1:29" s="45" customFormat="1" ht="15.75" x14ac:dyDescent="0.25">
      <c r="A22" s="73"/>
      <c r="B22" s="41"/>
      <c r="C22" s="41"/>
      <c r="D22" s="42" t="s">
        <v>19</v>
      </c>
      <c r="E22" s="24"/>
      <c r="F22" s="26"/>
      <c r="G22" s="43"/>
      <c r="H22" s="44"/>
      <c r="I22" s="26"/>
      <c r="J22" s="26"/>
      <c r="K22" s="26"/>
      <c r="L22" s="26"/>
      <c r="M22" s="26"/>
      <c r="N22" s="26"/>
      <c r="O22" s="26"/>
      <c r="P22" s="28">
        <f t="shared" ref="P22:Z22" si="18">SUM(P18:P21)</f>
        <v>0</v>
      </c>
      <c r="Q22" s="28">
        <f t="shared" si="18"/>
        <v>0</v>
      </c>
      <c r="R22" s="28">
        <f t="shared" si="18"/>
        <v>0</v>
      </c>
      <c r="S22" s="28">
        <f t="shared" si="18"/>
        <v>0</v>
      </c>
      <c r="T22" s="28">
        <f t="shared" si="18"/>
        <v>0</v>
      </c>
      <c r="U22" s="28">
        <f t="shared" si="18"/>
        <v>0</v>
      </c>
      <c r="V22" s="58">
        <f t="shared" si="18"/>
        <v>1747.7094240837698</v>
      </c>
      <c r="W22" s="58">
        <f t="shared" si="18"/>
        <v>770.41884816753918</v>
      </c>
      <c r="X22" s="58">
        <f t="shared" si="18"/>
        <v>206.87172774869111</v>
      </c>
      <c r="Y22" s="58">
        <f t="shared" si="18"/>
        <v>0</v>
      </c>
      <c r="Z22" s="58">
        <f t="shared" si="18"/>
        <v>2725</v>
      </c>
      <c r="AA22" s="28">
        <f>SUM(AA18:AA21)-0.001</f>
        <v>7.1325078534031414</v>
      </c>
      <c r="AB22" s="56"/>
      <c r="AC22" s="57"/>
    </row>
    <row r="23" spans="1:29" s="103" customFormat="1" ht="15.75" x14ac:dyDescent="0.25">
      <c r="A23" s="78" t="s">
        <v>218</v>
      </c>
      <c r="B23" s="93"/>
      <c r="C23" s="93"/>
      <c r="D23" s="68"/>
      <c r="E23" s="87"/>
      <c r="F23" s="94"/>
      <c r="G23" s="95"/>
      <c r="H23" s="96"/>
      <c r="I23" s="94"/>
      <c r="J23" s="94"/>
      <c r="K23" s="94"/>
      <c r="L23" s="94"/>
      <c r="M23" s="94"/>
      <c r="N23" s="94"/>
      <c r="O23" s="94"/>
      <c r="P23" s="97"/>
      <c r="Q23" s="97"/>
      <c r="R23" s="97"/>
      <c r="S23" s="98"/>
      <c r="T23" s="98"/>
      <c r="U23" s="98"/>
      <c r="V23" s="99"/>
      <c r="W23" s="99"/>
      <c r="X23" s="99"/>
      <c r="Y23" s="87"/>
      <c r="Z23" s="100"/>
      <c r="AA23" s="98"/>
      <c r="AB23" s="101"/>
      <c r="AC23" s="102"/>
    </row>
    <row r="24" spans="1:29" s="107" customFormat="1" ht="94.5" customHeight="1" x14ac:dyDescent="0.25">
      <c r="A24" s="104">
        <v>1</v>
      </c>
      <c r="B24" s="23" t="s">
        <v>173</v>
      </c>
      <c r="C24" s="23" t="s">
        <v>174</v>
      </c>
      <c r="D24" s="105" t="s">
        <v>341</v>
      </c>
      <c r="E24" s="23">
        <v>10</v>
      </c>
      <c r="F24" s="23" t="s">
        <v>370</v>
      </c>
      <c r="G24" s="91" t="s">
        <v>175</v>
      </c>
      <c r="H24" s="23">
        <v>16</v>
      </c>
      <c r="I24" s="23" t="s">
        <v>174</v>
      </c>
      <c r="J24" s="23" t="s">
        <v>176</v>
      </c>
      <c r="K24" s="23" t="s">
        <v>328</v>
      </c>
      <c r="L24" s="23">
        <v>10</v>
      </c>
      <c r="M24" s="23">
        <v>5</v>
      </c>
      <c r="N24" s="41"/>
      <c r="O24" s="83">
        <f t="shared" ref="O24:O25" si="19">8/(8-(L24/45+M24/30+N24/15)*2)</f>
        <v>1.1076923076923078</v>
      </c>
      <c r="P24" s="60">
        <v>0</v>
      </c>
      <c r="Q24" s="60">
        <v>0</v>
      </c>
      <c r="R24" s="60">
        <v>0</v>
      </c>
      <c r="S24" s="60">
        <v>0</v>
      </c>
      <c r="T24" s="60">
        <v>0</v>
      </c>
      <c r="U24" s="22">
        <v>0</v>
      </c>
      <c r="V24" s="29">
        <f>245*AA24</f>
        <v>102.61780104712042</v>
      </c>
      <c r="W24" s="29">
        <f>108*AA24</f>
        <v>45.235602094240839</v>
      </c>
      <c r="X24" s="29">
        <f>29*AA24</f>
        <v>12.146596858638743</v>
      </c>
      <c r="Y24" s="23">
        <v>0</v>
      </c>
      <c r="Z24" s="23">
        <v>160</v>
      </c>
      <c r="AA24" s="28">
        <f t="shared" ref="AA24:AA25" si="20">Z24/382</f>
        <v>0.41884816753926701</v>
      </c>
      <c r="AB24" s="56" t="s">
        <v>177</v>
      </c>
      <c r="AC24" s="106"/>
    </row>
    <row r="25" spans="1:29" s="107" customFormat="1" ht="85.5" customHeight="1" x14ac:dyDescent="0.25">
      <c r="A25" s="104">
        <v>2</v>
      </c>
      <c r="B25" s="23" t="s">
        <v>173</v>
      </c>
      <c r="C25" s="23" t="s">
        <v>174</v>
      </c>
      <c r="D25" s="105" t="s">
        <v>342</v>
      </c>
      <c r="E25" s="23">
        <v>10</v>
      </c>
      <c r="F25" s="23" t="s">
        <v>370</v>
      </c>
      <c r="G25" s="23" t="s">
        <v>178</v>
      </c>
      <c r="H25" s="23">
        <v>16</v>
      </c>
      <c r="I25" s="23" t="s">
        <v>174</v>
      </c>
      <c r="J25" s="23" t="s">
        <v>176</v>
      </c>
      <c r="K25" s="23" t="s">
        <v>329</v>
      </c>
      <c r="L25" s="23">
        <v>15</v>
      </c>
      <c r="M25" s="23">
        <v>5</v>
      </c>
      <c r="N25" s="41"/>
      <c r="O25" s="83">
        <f t="shared" si="19"/>
        <v>1.1428571428571428</v>
      </c>
      <c r="P25" s="60">
        <v>0</v>
      </c>
      <c r="Q25" s="60">
        <v>0</v>
      </c>
      <c r="R25" s="60">
        <v>0</v>
      </c>
      <c r="S25" s="60">
        <v>0</v>
      </c>
      <c r="T25" s="60">
        <v>0</v>
      </c>
      <c r="U25" s="22">
        <v>0</v>
      </c>
      <c r="V25" s="29">
        <f>245*AA25</f>
        <v>64.136125654450268</v>
      </c>
      <c r="W25" s="29">
        <f>108*AA25</f>
        <v>28.272251308900522</v>
      </c>
      <c r="X25" s="29">
        <f>29*AA25</f>
        <v>7.5916230366492146</v>
      </c>
      <c r="Y25" s="23">
        <v>0</v>
      </c>
      <c r="Z25" s="23">
        <v>100</v>
      </c>
      <c r="AA25" s="28">
        <f t="shared" si="20"/>
        <v>0.26178010471204188</v>
      </c>
      <c r="AB25" s="56" t="s">
        <v>177</v>
      </c>
      <c r="AC25" s="106"/>
    </row>
    <row r="26" spans="1:29" s="75" customFormat="1" ht="15.75" x14ac:dyDescent="0.25">
      <c r="A26" s="108"/>
      <c r="B26" s="109"/>
      <c r="C26" s="109"/>
      <c r="D26" s="109" t="s">
        <v>19</v>
      </c>
      <c r="E26" s="109"/>
      <c r="F26" s="109"/>
      <c r="G26" s="109"/>
      <c r="H26" s="109"/>
      <c r="I26" s="109"/>
      <c r="J26" s="109"/>
      <c r="K26" s="109"/>
      <c r="L26" s="109"/>
      <c r="M26" s="109"/>
      <c r="N26" s="109"/>
      <c r="O26" s="109"/>
      <c r="P26" s="110">
        <f>SUM(P24:P25)</f>
        <v>0</v>
      </c>
      <c r="Q26" s="110">
        <f t="shared" ref="Q26:AA26" si="21">SUM(Q24:Q25)</f>
        <v>0</v>
      </c>
      <c r="R26" s="110">
        <f t="shared" si="21"/>
        <v>0</v>
      </c>
      <c r="S26" s="110">
        <f t="shared" si="21"/>
        <v>0</v>
      </c>
      <c r="T26" s="110">
        <f t="shared" si="21"/>
        <v>0</v>
      </c>
      <c r="U26" s="110">
        <f t="shared" si="21"/>
        <v>0</v>
      </c>
      <c r="V26" s="111">
        <f t="shared" si="21"/>
        <v>166.75392670157069</v>
      </c>
      <c r="W26" s="111">
        <f t="shared" si="21"/>
        <v>73.507853403141354</v>
      </c>
      <c r="X26" s="111">
        <f t="shared" si="21"/>
        <v>19.738219895287958</v>
      </c>
      <c r="Y26" s="111">
        <f t="shared" si="21"/>
        <v>0</v>
      </c>
      <c r="Z26" s="111">
        <f t="shared" si="21"/>
        <v>260</v>
      </c>
      <c r="AA26" s="110">
        <f t="shared" si="21"/>
        <v>0.68062827225130884</v>
      </c>
      <c r="AB26" s="112"/>
      <c r="AC26" s="108"/>
    </row>
    <row r="27" spans="1:29" s="71" customFormat="1" ht="15.75" x14ac:dyDescent="0.25">
      <c r="A27" s="113" t="s">
        <v>219</v>
      </c>
      <c r="L27" s="69"/>
      <c r="M27" s="69"/>
      <c r="N27" s="69"/>
      <c r="O27" s="69"/>
      <c r="P27" s="69"/>
      <c r="Q27" s="69"/>
      <c r="R27" s="69"/>
      <c r="S27" s="69"/>
      <c r="T27" s="69"/>
      <c r="U27" s="70"/>
      <c r="AB27" s="69"/>
      <c r="AC27" s="114"/>
    </row>
    <row r="28" spans="1:29" s="75" customFormat="1" ht="24.75" customHeight="1" x14ac:dyDescent="0.25">
      <c r="A28" s="211">
        <v>1</v>
      </c>
      <c r="B28" s="181" t="s">
        <v>220</v>
      </c>
      <c r="C28" s="184" t="s">
        <v>221</v>
      </c>
      <c r="D28" s="214" t="s">
        <v>343</v>
      </c>
      <c r="E28" s="184">
        <v>10</v>
      </c>
      <c r="F28" s="208" t="s">
        <v>222</v>
      </c>
      <c r="G28" s="49" t="s">
        <v>223</v>
      </c>
      <c r="H28" s="184">
        <v>20</v>
      </c>
      <c r="I28" s="181" t="s">
        <v>130</v>
      </c>
      <c r="J28" s="184" t="s">
        <v>224</v>
      </c>
      <c r="K28" s="184" t="s">
        <v>225</v>
      </c>
      <c r="L28" s="181">
        <v>35.659999999999997</v>
      </c>
      <c r="M28" s="181"/>
      <c r="N28" s="202"/>
      <c r="O28" s="205">
        <f t="shared" ref="O28:O53" si="22">8/(8-(L28/45+M28/30+N28/15)*2)</f>
        <v>1.2470555632534295</v>
      </c>
      <c r="P28" s="60">
        <v>0</v>
      </c>
      <c r="Q28" s="60">
        <v>0</v>
      </c>
      <c r="R28" s="60">
        <v>0</v>
      </c>
      <c r="S28" s="60">
        <v>0</v>
      </c>
      <c r="T28" s="60">
        <v>0</v>
      </c>
      <c r="U28" s="22">
        <v>0</v>
      </c>
      <c r="V28" s="29">
        <f>245*AA28</f>
        <v>16.034031413612567</v>
      </c>
      <c r="W28" s="29">
        <f>108*AA28</f>
        <v>7.0680628272251305</v>
      </c>
      <c r="X28" s="29">
        <f>29*AA28</f>
        <v>1.8979057591623036</v>
      </c>
      <c r="Y28" s="29">
        <v>0</v>
      </c>
      <c r="Z28" s="42">
        <v>25</v>
      </c>
      <c r="AA28" s="22">
        <f>Z28/382</f>
        <v>6.5445026178010471E-2</v>
      </c>
      <c r="AB28" s="175" t="s">
        <v>355</v>
      </c>
      <c r="AC28" s="175"/>
    </row>
    <row r="29" spans="1:29" s="75" customFormat="1" ht="24.75" customHeight="1" x14ac:dyDescent="0.25">
      <c r="A29" s="212"/>
      <c r="B29" s="182"/>
      <c r="C29" s="185"/>
      <c r="D29" s="215"/>
      <c r="E29" s="185"/>
      <c r="F29" s="209"/>
      <c r="G29" s="49" t="s">
        <v>226</v>
      </c>
      <c r="H29" s="185"/>
      <c r="I29" s="182"/>
      <c r="J29" s="185"/>
      <c r="K29" s="185"/>
      <c r="L29" s="182"/>
      <c r="M29" s="182"/>
      <c r="N29" s="203"/>
      <c r="O29" s="206"/>
      <c r="P29" s="60">
        <v>0</v>
      </c>
      <c r="Q29" s="60">
        <v>0</v>
      </c>
      <c r="R29" s="60">
        <v>0</v>
      </c>
      <c r="S29" s="60">
        <v>0</v>
      </c>
      <c r="T29" s="60">
        <v>0</v>
      </c>
      <c r="U29" s="22">
        <v>0</v>
      </c>
      <c r="V29" s="29">
        <f t="shared" ref="V29:V60" si="23">245*AA29</f>
        <v>62.853403141361255</v>
      </c>
      <c r="W29" s="29">
        <f t="shared" ref="W29:W60" si="24">108*AA29</f>
        <v>27.706806282722511</v>
      </c>
      <c r="X29" s="29">
        <f t="shared" ref="X29:X60" si="25">29*AA29</f>
        <v>7.4397905759162306</v>
      </c>
      <c r="Y29" s="29">
        <v>0</v>
      </c>
      <c r="Z29" s="42">
        <v>98</v>
      </c>
      <c r="AA29" s="22">
        <f t="shared" ref="AA29:AA63" si="26">Z29/382</f>
        <v>0.25654450261780104</v>
      </c>
      <c r="AB29" s="176"/>
      <c r="AC29" s="176"/>
    </row>
    <row r="30" spans="1:29" s="75" customFormat="1" ht="24.75" customHeight="1" x14ac:dyDescent="0.25">
      <c r="A30" s="212"/>
      <c r="B30" s="182"/>
      <c r="C30" s="185"/>
      <c r="D30" s="215"/>
      <c r="E30" s="185"/>
      <c r="F30" s="209"/>
      <c r="G30" s="49" t="s">
        <v>227</v>
      </c>
      <c r="H30" s="185"/>
      <c r="I30" s="182"/>
      <c r="J30" s="185"/>
      <c r="K30" s="185"/>
      <c r="L30" s="182"/>
      <c r="M30" s="182"/>
      <c r="N30" s="203"/>
      <c r="O30" s="206"/>
      <c r="P30" s="60">
        <v>0</v>
      </c>
      <c r="Q30" s="60">
        <v>0</v>
      </c>
      <c r="R30" s="60">
        <v>0</v>
      </c>
      <c r="S30" s="60">
        <v>0</v>
      </c>
      <c r="T30" s="60">
        <v>0</v>
      </c>
      <c r="U30" s="22">
        <v>0</v>
      </c>
      <c r="V30" s="29">
        <f t="shared" si="23"/>
        <v>17.316753926701573</v>
      </c>
      <c r="W30" s="29">
        <f t="shared" si="24"/>
        <v>7.6335078534031418</v>
      </c>
      <c r="X30" s="29">
        <f t="shared" si="25"/>
        <v>2.0497382198952883</v>
      </c>
      <c r="Y30" s="29">
        <v>0</v>
      </c>
      <c r="Z30" s="42">
        <v>27</v>
      </c>
      <c r="AA30" s="22">
        <f t="shared" si="26"/>
        <v>7.0680628272251314E-2</v>
      </c>
      <c r="AB30" s="176"/>
      <c r="AC30" s="176"/>
    </row>
    <row r="31" spans="1:29" s="75" customFormat="1" ht="24.75" customHeight="1" x14ac:dyDescent="0.25">
      <c r="A31" s="212"/>
      <c r="B31" s="182"/>
      <c r="C31" s="185"/>
      <c r="D31" s="215"/>
      <c r="E31" s="185"/>
      <c r="F31" s="209"/>
      <c r="G31" s="49" t="s">
        <v>228</v>
      </c>
      <c r="H31" s="185"/>
      <c r="I31" s="182"/>
      <c r="J31" s="185"/>
      <c r="K31" s="185"/>
      <c r="L31" s="182"/>
      <c r="M31" s="182"/>
      <c r="N31" s="203"/>
      <c r="O31" s="206"/>
      <c r="P31" s="60">
        <v>0</v>
      </c>
      <c r="Q31" s="60">
        <v>0</v>
      </c>
      <c r="R31" s="60">
        <v>0</v>
      </c>
      <c r="S31" s="60">
        <v>0</v>
      </c>
      <c r="T31" s="60">
        <v>0</v>
      </c>
      <c r="U31" s="22">
        <v>0</v>
      </c>
      <c r="V31" s="29">
        <f t="shared" si="23"/>
        <v>3.2068062827225132</v>
      </c>
      <c r="W31" s="29">
        <f t="shared" si="24"/>
        <v>1.4136125654450262</v>
      </c>
      <c r="X31" s="29">
        <f t="shared" si="25"/>
        <v>0.37958115183246072</v>
      </c>
      <c r="Y31" s="29">
        <v>0</v>
      </c>
      <c r="Z31" s="42">
        <v>5</v>
      </c>
      <c r="AA31" s="22">
        <f t="shared" si="26"/>
        <v>1.3089005235602094E-2</v>
      </c>
      <c r="AB31" s="176"/>
      <c r="AC31" s="176"/>
    </row>
    <row r="32" spans="1:29" s="75" customFormat="1" ht="39.75" customHeight="1" x14ac:dyDescent="0.25">
      <c r="A32" s="212"/>
      <c r="B32" s="182"/>
      <c r="C32" s="185"/>
      <c r="D32" s="215"/>
      <c r="E32" s="185"/>
      <c r="F32" s="209"/>
      <c r="G32" s="49" t="s">
        <v>229</v>
      </c>
      <c r="H32" s="185"/>
      <c r="I32" s="182"/>
      <c r="J32" s="185"/>
      <c r="K32" s="185"/>
      <c r="L32" s="182"/>
      <c r="M32" s="182"/>
      <c r="N32" s="203"/>
      <c r="O32" s="206"/>
      <c r="P32" s="60">
        <v>0</v>
      </c>
      <c r="Q32" s="60">
        <v>0</v>
      </c>
      <c r="R32" s="60">
        <v>0</v>
      </c>
      <c r="S32" s="60">
        <v>0</v>
      </c>
      <c r="T32" s="60">
        <v>0</v>
      </c>
      <c r="U32" s="22">
        <v>0</v>
      </c>
      <c r="V32" s="29">
        <f t="shared" si="23"/>
        <v>1.9240837696335078</v>
      </c>
      <c r="W32" s="29">
        <f t="shared" si="24"/>
        <v>0.84816753926701571</v>
      </c>
      <c r="X32" s="29">
        <f t="shared" si="25"/>
        <v>0.22774869109947643</v>
      </c>
      <c r="Y32" s="29">
        <v>0</v>
      </c>
      <c r="Z32" s="42">
        <v>3</v>
      </c>
      <c r="AA32" s="22">
        <f t="shared" si="26"/>
        <v>7.8534031413612562E-3</v>
      </c>
      <c r="AB32" s="176"/>
      <c r="AC32" s="176"/>
    </row>
    <row r="33" spans="1:29" s="75" customFormat="1" ht="39" customHeight="1" x14ac:dyDescent="0.25">
      <c r="A33" s="212"/>
      <c r="B33" s="182"/>
      <c r="C33" s="185"/>
      <c r="D33" s="215"/>
      <c r="E33" s="185"/>
      <c r="F33" s="209"/>
      <c r="G33" s="49" t="s">
        <v>230</v>
      </c>
      <c r="H33" s="185"/>
      <c r="I33" s="182"/>
      <c r="J33" s="185"/>
      <c r="K33" s="185"/>
      <c r="L33" s="182"/>
      <c r="M33" s="182"/>
      <c r="N33" s="203"/>
      <c r="O33" s="206"/>
      <c r="P33" s="60">
        <v>0</v>
      </c>
      <c r="Q33" s="60">
        <v>0</v>
      </c>
      <c r="R33" s="60">
        <v>0</v>
      </c>
      <c r="S33" s="60">
        <v>0</v>
      </c>
      <c r="T33" s="60">
        <v>0</v>
      </c>
      <c r="U33" s="22">
        <v>0</v>
      </c>
      <c r="V33" s="29">
        <f t="shared" si="23"/>
        <v>1.9240837696335078</v>
      </c>
      <c r="W33" s="29">
        <f t="shared" si="24"/>
        <v>0.84816753926701571</v>
      </c>
      <c r="X33" s="29">
        <f t="shared" si="25"/>
        <v>0.22774869109947643</v>
      </c>
      <c r="Y33" s="29">
        <v>0</v>
      </c>
      <c r="Z33" s="42">
        <v>3</v>
      </c>
      <c r="AA33" s="22">
        <f t="shared" si="26"/>
        <v>7.8534031413612562E-3</v>
      </c>
      <c r="AB33" s="176"/>
      <c r="AC33" s="176"/>
    </row>
    <row r="34" spans="1:29" s="75" customFormat="1" ht="44.25" customHeight="1" x14ac:dyDescent="0.25">
      <c r="A34" s="212"/>
      <c r="B34" s="182"/>
      <c r="C34" s="185"/>
      <c r="D34" s="215"/>
      <c r="E34" s="185"/>
      <c r="F34" s="209"/>
      <c r="G34" s="49" t="s">
        <v>231</v>
      </c>
      <c r="H34" s="185"/>
      <c r="I34" s="182"/>
      <c r="J34" s="185"/>
      <c r="K34" s="185"/>
      <c r="L34" s="182"/>
      <c r="M34" s="182"/>
      <c r="N34" s="203"/>
      <c r="O34" s="206"/>
      <c r="P34" s="60">
        <v>0</v>
      </c>
      <c r="Q34" s="60">
        <v>0</v>
      </c>
      <c r="R34" s="60">
        <v>0</v>
      </c>
      <c r="S34" s="60">
        <v>0</v>
      </c>
      <c r="T34" s="60">
        <v>0</v>
      </c>
      <c r="U34" s="22">
        <v>0</v>
      </c>
      <c r="V34" s="29">
        <f t="shared" si="23"/>
        <v>12.827225130890053</v>
      </c>
      <c r="W34" s="29">
        <f t="shared" si="24"/>
        <v>5.6544502617801049</v>
      </c>
      <c r="X34" s="29">
        <f t="shared" si="25"/>
        <v>1.5183246073298429</v>
      </c>
      <c r="Y34" s="29">
        <v>0</v>
      </c>
      <c r="Z34" s="42">
        <v>20</v>
      </c>
      <c r="AA34" s="22">
        <f t="shared" si="26"/>
        <v>5.2356020942408377E-2</v>
      </c>
      <c r="AB34" s="176"/>
      <c r="AC34" s="176"/>
    </row>
    <row r="35" spans="1:29" s="75" customFormat="1" ht="45" customHeight="1" x14ac:dyDescent="0.25">
      <c r="A35" s="212"/>
      <c r="B35" s="182"/>
      <c r="C35" s="185"/>
      <c r="D35" s="215"/>
      <c r="E35" s="185"/>
      <c r="F35" s="209"/>
      <c r="G35" s="49" t="s">
        <v>232</v>
      </c>
      <c r="H35" s="185"/>
      <c r="I35" s="182"/>
      <c r="J35" s="185"/>
      <c r="K35" s="185"/>
      <c r="L35" s="182"/>
      <c r="M35" s="182"/>
      <c r="N35" s="203"/>
      <c r="O35" s="206"/>
      <c r="P35" s="60">
        <v>0</v>
      </c>
      <c r="Q35" s="60">
        <v>0</v>
      </c>
      <c r="R35" s="60">
        <v>0</v>
      </c>
      <c r="S35" s="60">
        <v>0</v>
      </c>
      <c r="T35" s="60">
        <v>0</v>
      </c>
      <c r="U35" s="22">
        <v>0</v>
      </c>
      <c r="V35" s="29">
        <f t="shared" si="23"/>
        <v>10.903141361256544</v>
      </c>
      <c r="W35" s="29">
        <f t="shared" si="24"/>
        <v>4.8062827225130889</v>
      </c>
      <c r="X35" s="29">
        <f t="shared" si="25"/>
        <v>1.2905759162303665</v>
      </c>
      <c r="Y35" s="29">
        <v>0</v>
      </c>
      <c r="Z35" s="42">
        <v>17</v>
      </c>
      <c r="AA35" s="22">
        <f t="shared" si="26"/>
        <v>4.4502617801047119E-2</v>
      </c>
      <c r="AB35" s="176"/>
      <c r="AC35" s="176"/>
    </row>
    <row r="36" spans="1:29" s="75" customFormat="1" ht="48" customHeight="1" x14ac:dyDescent="0.25">
      <c r="A36" s="213"/>
      <c r="B36" s="183"/>
      <c r="C36" s="186"/>
      <c r="D36" s="215"/>
      <c r="E36" s="186"/>
      <c r="F36" s="210"/>
      <c r="G36" s="49" t="s">
        <v>233</v>
      </c>
      <c r="H36" s="186"/>
      <c r="I36" s="183"/>
      <c r="J36" s="186"/>
      <c r="K36" s="186"/>
      <c r="L36" s="183"/>
      <c r="M36" s="183"/>
      <c r="N36" s="204"/>
      <c r="O36" s="207"/>
      <c r="P36" s="60">
        <v>0</v>
      </c>
      <c r="Q36" s="60">
        <v>0</v>
      </c>
      <c r="R36" s="60">
        <v>0</v>
      </c>
      <c r="S36" s="60">
        <v>0</v>
      </c>
      <c r="T36" s="60">
        <v>0</v>
      </c>
      <c r="U36" s="22">
        <v>0</v>
      </c>
      <c r="V36" s="29">
        <f t="shared" si="23"/>
        <v>9.6204188481675388</v>
      </c>
      <c r="W36" s="29">
        <f t="shared" si="24"/>
        <v>4.2408376963350785</v>
      </c>
      <c r="X36" s="29">
        <f t="shared" si="25"/>
        <v>1.1387434554973821</v>
      </c>
      <c r="Y36" s="29">
        <v>0</v>
      </c>
      <c r="Z36" s="42">
        <v>15</v>
      </c>
      <c r="AA36" s="22">
        <f t="shared" si="26"/>
        <v>3.9267015706806283E-2</v>
      </c>
      <c r="AB36" s="177"/>
      <c r="AC36" s="177"/>
    </row>
    <row r="37" spans="1:29" s="75" customFormat="1" ht="101.25" customHeight="1" x14ac:dyDescent="0.25">
      <c r="A37" s="104">
        <v>2</v>
      </c>
      <c r="B37" s="47" t="s">
        <v>220</v>
      </c>
      <c r="C37" s="23" t="s">
        <v>221</v>
      </c>
      <c r="D37" s="13" t="s">
        <v>344</v>
      </c>
      <c r="E37" s="23">
        <v>10</v>
      </c>
      <c r="F37" s="48" t="s">
        <v>322</v>
      </c>
      <c r="G37" s="49" t="s">
        <v>321</v>
      </c>
      <c r="H37" s="23">
        <v>20</v>
      </c>
      <c r="I37" s="50" t="s">
        <v>130</v>
      </c>
      <c r="J37" s="23" t="s">
        <v>224</v>
      </c>
      <c r="K37" s="23" t="s">
        <v>324</v>
      </c>
      <c r="L37" s="50">
        <v>35</v>
      </c>
      <c r="M37" s="50">
        <v>0</v>
      </c>
      <c r="N37" s="115"/>
      <c r="O37" s="83">
        <f t="shared" si="22"/>
        <v>1.2413793103448276</v>
      </c>
      <c r="P37" s="60">
        <v>0</v>
      </c>
      <c r="Q37" s="60">
        <v>0</v>
      </c>
      <c r="R37" s="60">
        <v>0</v>
      </c>
      <c r="S37" s="60">
        <v>0</v>
      </c>
      <c r="T37" s="60">
        <v>0</v>
      </c>
      <c r="U37" s="22">
        <v>0</v>
      </c>
      <c r="V37" s="29">
        <f t="shared" si="23"/>
        <v>128.27225130890054</v>
      </c>
      <c r="W37" s="29">
        <f t="shared" si="24"/>
        <v>56.544502617801044</v>
      </c>
      <c r="X37" s="29">
        <f t="shared" si="25"/>
        <v>15.183246073298429</v>
      </c>
      <c r="Y37" s="29">
        <v>0</v>
      </c>
      <c r="Z37" s="42">
        <v>200</v>
      </c>
      <c r="AA37" s="22">
        <f t="shared" si="26"/>
        <v>0.52356020942408377</v>
      </c>
      <c r="AB37" s="17" t="s">
        <v>355</v>
      </c>
      <c r="AC37" s="51"/>
    </row>
    <row r="38" spans="1:29" s="75" customFormat="1" ht="93.75" customHeight="1" x14ac:dyDescent="0.25">
      <c r="A38" s="104">
        <v>3</v>
      </c>
      <c r="B38" s="47" t="s">
        <v>220</v>
      </c>
      <c r="C38" s="23" t="s">
        <v>221</v>
      </c>
      <c r="D38" s="13" t="s">
        <v>345</v>
      </c>
      <c r="E38" s="23">
        <v>10</v>
      </c>
      <c r="F38" s="48" t="s">
        <v>325</v>
      </c>
      <c r="G38" s="49" t="s">
        <v>323</v>
      </c>
      <c r="H38" s="23">
        <v>20</v>
      </c>
      <c r="I38" s="50" t="s">
        <v>130</v>
      </c>
      <c r="J38" s="23" t="s">
        <v>224</v>
      </c>
      <c r="K38" s="23" t="s">
        <v>235</v>
      </c>
      <c r="L38" s="50">
        <v>35</v>
      </c>
      <c r="M38" s="50">
        <v>0</v>
      </c>
      <c r="N38" s="115"/>
      <c r="O38" s="83">
        <f t="shared" si="22"/>
        <v>1.2413793103448276</v>
      </c>
      <c r="P38" s="60">
        <v>0</v>
      </c>
      <c r="Q38" s="60">
        <v>0</v>
      </c>
      <c r="R38" s="60">
        <v>0</v>
      </c>
      <c r="S38" s="60">
        <v>0</v>
      </c>
      <c r="T38" s="60">
        <v>0</v>
      </c>
      <c r="U38" s="22">
        <v>0</v>
      </c>
      <c r="V38" s="29">
        <f t="shared" si="23"/>
        <v>192.4083769633508</v>
      </c>
      <c r="W38" s="29">
        <f t="shared" si="24"/>
        <v>84.81675392670158</v>
      </c>
      <c r="X38" s="29">
        <f t="shared" si="25"/>
        <v>22.774869109947645</v>
      </c>
      <c r="Y38" s="29">
        <v>0</v>
      </c>
      <c r="Z38" s="42">
        <v>300</v>
      </c>
      <c r="AA38" s="22">
        <f t="shared" si="26"/>
        <v>0.78534031413612571</v>
      </c>
      <c r="AB38" s="17" t="s">
        <v>31</v>
      </c>
      <c r="AC38" s="51"/>
    </row>
    <row r="39" spans="1:29" s="75" customFormat="1" ht="101.25" customHeight="1" x14ac:dyDescent="0.25">
      <c r="A39" s="104">
        <v>4</v>
      </c>
      <c r="B39" s="47" t="s">
        <v>220</v>
      </c>
      <c r="C39" s="23" t="s">
        <v>221</v>
      </c>
      <c r="D39" s="13" t="s">
        <v>346</v>
      </c>
      <c r="E39" s="23">
        <v>10</v>
      </c>
      <c r="F39" s="48" t="s">
        <v>319</v>
      </c>
      <c r="G39" s="49" t="s">
        <v>320</v>
      </c>
      <c r="H39" s="23">
        <v>20</v>
      </c>
      <c r="I39" s="50" t="s">
        <v>130</v>
      </c>
      <c r="J39" s="23" t="s">
        <v>224</v>
      </c>
      <c r="K39" s="23" t="s">
        <v>235</v>
      </c>
      <c r="L39" s="50">
        <v>35</v>
      </c>
      <c r="M39" s="50">
        <v>0</v>
      </c>
      <c r="N39" s="115"/>
      <c r="O39" s="83">
        <f t="shared" si="22"/>
        <v>1.2413793103448276</v>
      </c>
      <c r="P39" s="60">
        <v>0</v>
      </c>
      <c r="Q39" s="60">
        <v>0</v>
      </c>
      <c r="R39" s="60">
        <v>0</v>
      </c>
      <c r="S39" s="60">
        <v>0</v>
      </c>
      <c r="T39" s="60">
        <v>0</v>
      </c>
      <c r="U39" s="22">
        <v>0</v>
      </c>
      <c r="V39" s="29">
        <f t="shared" si="23"/>
        <v>192.4083769633508</v>
      </c>
      <c r="W39" s="29">
        <f t="shared" si="24"/>
        <v>84.81675392670158</v>
      </c>
      <c r="X39" s="29">
        <f t="shared" si="25"/>
        <v>22.774869109947645</v>
      </c>
      <c r="Y39" s="29">
        <v>0</v>
      </c>
      <c r="Z39" s="42">
        <v>300</v>
      </c>
      <c r="AA39" s="22">
        <f t="shared" ref="AA39" si="27">Z39/382</f>
        <v>0.78534031413612571</v>
      </c>
      <c r="AB39" s="17" t="s">
        <v>354</v>
      </c>
      <c r="AC39" s="51"/>
    </row>
    <row r="40" spans="1:29" s="75" customFormat="1" ht="97.5" customHeight="1" x14ac:dyDescent="0.25">
      <c r="A40" s="104">
        <v>5</v>
      </c>
      <c r="B40" s="47" t="s">
        <v>220</v>
      </c>
      <c r="C40" s="23" t="s">
        <v>221</v>
      </c>
      <c r="D40" s="13" t="s">
        <v>347</v>
      </c>
      <c r="E40" s="23">
        <v>10</v>
      </c>
      <c r="F40" s="48" t="s">
        <v>318</v>
      </c>
      <c r="G40" s="49" t="s">
        <v>317</v>
      </c>
      <c r="H40" s="23">
        <v>20</v>
      </c>
      <c r="I40" s="50" t="s">
        <v>130</v>
      </c>
      <c r="J40" s="23" t="s">
        <v>224</v>
      </c>
      <c r="K40" s="23" t="s">
        <v>235</v>
      </c>
      <c r="L40" s="50">
        <v>35</v>
      </c>
      <c r="M40" s="50">
        <v>0</v>
      </c>
      <c r="N40" s="115"/>
      <c r="O40" s="83">
        <f t="shared" si="22"/>
        <v>1.2413793103448276</v>
      </c>
      <c r="P40" s="60">
        <v>0</v>
      </c>
      <c r="Q40" s="60">
        <v>0</v>
      </c>
      <c r="R40" s="60">
        <v>0</v>
      </c>
      <c r="S40" s="60">
        <v>0</v>
      </c>
      <c r="T40" s="60">
        <v>0</v>
      </c>
      <c r="U40" s="22">
        <v>0</v>
      </c>
      <c r="V40" s="29">
        <f t="shared" si="23"/>
        <v>256.54450261780107</v>
      </c>
      <c r="W40" s="29">
        <f t="shared" si="24"/>
        <v>113.08900523560209</v>
      </c>
      <c r="X40" s="29">
        <f t="shared" si="25"/>
        <v>30.366492146596858</v>
      </c>
      <c r="Y40" s="29">
        <v>0</v>
      </c>
      <c r="Z40" s="42">
        <v>400</v>
      </c>
      <c r="AA40" s="22">
        <f t="shared" si="26"/>
        <v>1.0471204188481675</v>
      </c>
      <c r="AB40" s="17" t="s">
        <v>354</v>
      </c>
      <c r="AC40" s="51"/>
    </row>
    <row r="41" spans="1:29" s="75" customFormat="1" ht="74.25" customHeight="1" x14ac:dyDescent="0.25">
      <c r="A41" s="104">
        <v>6</v>
      </c>
      <c r="B41" s="47" t="s">
        <v>239</v>
      </c>
      <c r="C41" s="23" t="s">
        <v>221</v>
      </c>
      <c r="D41" s="13" t="s">
        <v>348</v>
      </c>
      <c r="E41" s="23">
        <v>10</v>
      </c>
      <c r="F41" s="48" t="s">
        <v>315</v>
      </c>
      <c r="G41" s="49" t="s">
        <v>313</v>
      </c>
      <c r="H41" s="23">
        <v>20</v>
      </c>
      <c r="I41" s="50" t="s">
        <v>130</v>
      </c>
      <c r="J41" s="23" t="s">
        <v>224</v>
      </c>
      <c r="K41" s="23" t="s">
        <v>316</v>
      </c>
      <c r="L41" s="50">
        <v>15</v>
      </c>
      <c r="M41" s="50">
        <v>0</v>
      </c>
      <c r="N41" s="115"/>
      <c r="O41" s="83">
        <f t="shared" si="22"/>
        <v>1.0909090909090911</v>
      </c>
      <c r="P41" s="60">
        <v>0</v>
      </c>
      <c r="Q41" s="60">
        <v>0</v>
      </c>
      <c r="R41" s="60">
        <v>0</v>
      </c>
      <c r="S41" s="60">
        <v>0</v>
      </c>
      <c r="T41" s="60">
        <v>0</v>
      </c>
      <c r="U41" s="22">
        <v>0</v>
      </c>
      <c r="V41" s="29">
        <f t="shared" si="23"/>
        <v>513.08900523560214</v>
      </c>
      <c r="W41" s="29">
        <f t="shared" si="24"/>
        <v>226.17801047120417</v>
      </c>
      <c r="X41" s="29">
        <f t="shared" si="25"/>
        <v>60.732984293193716</v>
      </c>
      <c r="Y41" s="29">
        <v>0</v>
      </c>
      <c r="Z41" s="42">
        <v>800</v>
      </c>
      <c r="AA41" s="22">
        <f t="shared" ref="AA41" si="28">Z41/382</f>
        <v>2.0942408376963351</v>
      </c>
      <c r="AB41" s="17" t="s">
        <v>355</v>
      </c>
      <c r="AC41" s="51"/>
    </row>
    <row r="42" spans="1:29" s="75" customFormat="1" ht="92.25" customHeight="1" x14ac:dyDescent="0.25">
      <c r="A42" s="104">
        <v>7</v>
      </c>
      <c r="B42" s="47" t="s">
        <v>220</v>
      </c>
      <c r="C42" s="23" t="s">
        <v>221</v>
      </c>
      <c r="D42" s="13" t="s">
        <v>349</v>
      </c>
      <c r="E42" s="23">
        <v>10</v>
      </c>
      <c r="F42" s="48" t="s">
        <v>234</v>
      </c>
      <c r="G42" s="49" t="s">
        <v>314</v>
      </c>
      <c r="H42" s="23">
        <v>20</v>
      </c>
      <c r="I42" s="50" t="s">
        <v>130</v>
      </c>
      <c r="J42" s="23" t="s">
        <v>224</v>
      </c>
      <c r="K42" s="23" t="s">
        <v>235</v>
      </c>
      <c r="L42" s="50">
        <v>74</v>
      </c>
      <c r="M42" s="50">
        <v>0</v>
      </c>
      <c r="N42" s="115"/>
      <c r="O42" s="83">
        <f t="shared" si="22"/>
        <v>1.6981132075471697</v>
      </c>
      <c r="P42" s="60">
        <v>0</v>
      </c>
      <c r="Q42" s="60">
        <v>0</v>
      </c>
      <c r="R42" s="60">
        <v>0</v>
      </c>
      <c r="S42" s="60">
        <v>0</v>
      </c>
      <c r="T42" s="60">
        <v>0</v>
      </c>
      <c r="U42" s="22">
        <v>0</v>
      </c>
      <c r="V42" s="29">
        <f t="shared" si="23"/>
        <v>660.60209424083769</v>
      </c>
      <c r="W42" s="29">
        <f t="shared" si="24"/>
        <v>291.20418848167537</v>
      </c>
      <c r="X42" s="29">
        <f t="shared" si="25"/>
        <v>78.193717277486911</v>
      </c>
      <c r="Y42" s="29">
        <v>0</v>
      </c>
      <c r="Z42" s="42">
        <v>1030</v>
      </c>
      <c r="AA42" s="22">
        <f t="shared" si="26"/>
        <v>2.6963350785340312</v>
      </c>
      <c r="AB42" s="17" t="s">
        <v>355</v>
      </c>
      <c r="AC42" s="51"/>
    </row>
    <row r="43" spans="1:29" s="75" customFormat="1" ht="84.75" customHeight="1" x14ac:dyDescent="0.25">
      <c r="A43" s="104">
        <v>8</v>
      </c>
      <c r="B43" s="47" t="s">
        <v>220</v>
      </c>
      <c r="C43" s="23" t="s">
        <v>221</v>
      </c>
      <c r="D43" s="13" t="s">
        <v>350</v>
      </c>
      <c r="E43" s="23">
        <v>10</v>
      </c>
      <c r="F43" s="48" t="s">
        <v>310</v>
      </c>
      <c r="G43" s="49" t="s">
        <v>311</v>
      </c>
      <c r="H43" s="23">
        <v>20</v>
      </c>
      <c r="I43" s="50" t="s">
        <v>130</v>
      </c>
      <c r="J43" s="23" t="s">
        <v>224</v>
      </c>
      <c r="K43" s="23" t="s">
        <v>312</v>
      </c>
      <c r="L43" s="50">
        <v>35</v>
      </c>
      <c r="M43" s="50">
        <v>0</v>
      </c>
      <c r="N43" s="115"/>
      <c r="O43" s="83">
        <f t="shared" si="22"/>
        <v>1.2413793103448276</v>
      </c>
      <c r="P43" s="60">
        <v>0</v>
      </c>
      <c r="Q43" s="60">
        <v>0</v>
      </c>
      <c r="R43" s="60">
        <v>0</v>
      </c>
      <c r="S43" s="60">
        <v>0</v>
      </c>
      <c r="T43" s="60">
        <v>0</v>
      </c>
      <c r="U43" s="22">
        <v>0</v>
      </c>
      <c r="V43" s="29">
        <f t="shared" si="23"/>
        <v>128.27225130890054</v>
      </c>
      <c r="W43" s="29">
        <f t="shared" si="24"/>
        <v>56.544502617801044</v>
      </c>
      <c r="X43" s="29">
        <f t="shared" si="25"/>
        <v>15.183246073298429</v>
      </c>
      <c r="Y43" s="29">
        <v>0</v>
      </c>
      <c r="Z43" s="42">
        <v>200</v>
      </c>
      <c r="AA43" s="22">
        <f>Z43/382</f>
        <v>0.52356020942408377</v>
      </c>
      <c r="AB43" s="17" t="s">
        <v>354</v>
      </c>
      <c r="AC43" s="51"/>
    </row>
    <row r="44" spans="1:29" s="75" customFormat="1" ht="96" customHeight="1" x14ac:dyDescent="0.25">
      <c r="A44" s="104">
        <v>9</v>
      </c>
      <c r="B44" s="47" t="s">
        <v>220</v>
      </c>
      <c r="C44" s="23" t="s">
        <v>221</v>
      </c>
      <c r="D44" s="13" t="s">
        <v>351</v>
      </c>
      <c r="E44" s="23">
        <v>10</v>
      </c>
      <c r="F44" s="48" t="s">
        <v>236</v>
      </c>
      <c r="G44" s="49" t="s">
        <v>237</v>
      </c>
      <c r="H44" s="23">
        <v>20</v>
      </c>
      <c r="I44" s="50" t="s">
        <v>130</v>
      </c>
      <c r="J44" s="23" t="s">
        <v>224</v>
      </c>
      <c r="K44" s="23" t="s">
        <v>238</v>
      </c>
      <c r="L44" s="50">
        <v>35</v>
      </c>
      <c r="M44" s="50">
        <v>0</v>
      </c>
      <c r="N44" s="115"/>
      <c r="O44" s="83">
        <f t="shared" si="22"/>
        <v>1.2413793103448276</v>
      </c>
      <c r="P44" s="60">
        <v>0</v>
      </c>
      <c r="Q44" s="60">
        <v>0</v>
      </c>
      <c r="R44" s="60">
        <v>0</v>
      </c>
      <c r="S44" s="60">
        <v>0</v>
      </c>
      <c r="T44" s="60">
        <v>0</v>
      </c>
      <c r="U44" s="22">
        <v>0</v>
      </c>
      <c r="V44" s="29">
        <f t="shared" si="23"/>
        <v>288.61256544502618</v>
      </c>
      <c r="W44" s="29">
        <f t="shared" si="24"/>
        <v>127.22513089005237</v>
      </c>
      <c r="X44" s="29">
        <f t="shared" si="25"/>
        <v>34.162303664921467</v>
      </c>
      <c r="Y44" s="29">
        <v>0</v>
      </c>
      <c r="Z44" s="42">
        <v>450</v>
      </c>
      <c r="AA44" s="22">
        <f t="shared" si="26"/>
        <v>1.1780104712041886</v>
      </c>
      <c r="AB44" s="17" t="s">
        <v>354</v>
      </c>
      <c r="AC44" s="51"/>
    </row>
    <row r="45" spans="1:29" s="75" customFormat="1" ht="43.5" customHeight="1" x14ac:dyDescent="0.25">
      <c r="A45" s="211">
        <v>10</v>
      </c>
      <c r="B45" s="181" t="s">
        <v>239</v>
      </c>
      <c r="C45" s="184" t="s">
        <v>221</v>
      </c>
      <c r="D45" s="214" t="s">
        <v>352</v>
      </c>
      <c r="E45" s="184">
        <v>10</v>
      </c>
      <c r="F45" s="208" t="s">
        <v>240</v>
      </c>
      <c r="G45" s="49" t="s">
        <v>241</v>
      </c>
      <c r="H45" s="184">
        <v>20</v>
      </c>
      <c r="I45" s="181" t="s">
        <v>130</v>
      </c>
      <c r="J45" s="184" t="s">
        <v>224</v>
      </c>
      <c r="K45" s="184" t="s">
        <v>242</v>
      </c>
      <c r="L45" s="181">
        <v>32.630000000000003</v>
      </c>
      <c r="M45" s="181">
        <v>0</v>
      </c>
      <c r="N45" s="202"/>
      <c r="O45" s="205">
        <f t="shared" si="22"/>
        <v>1.221415484834091</v>
      </c>
      <c r="P45" s="60">
        <v>0</v>
      </c>
      <c r="Q45" s="60">
        <v>0</v>
      </c>
      <c r="R45" s="60">
        <v>0</v>
      </c>
      <c r="S45" s="60">
        <v>0</v>
      </c>
      <c r="T45" s="60">
        <v>0</v>
      </c>
      <c r="U45" s="22">
        <v>0</v>
      </c>
      <c r="V45" s="29">
        <f t="shared" si="23"/>
        <v>3.2068062827225132</v>
      </c>
      <c r="W45" s="29">
        <f t="shared" si="24"/>
        <v>1.4136125654450262</v>
      </c>
      <c r="X45" s="29">
        <f t="shared" si="25"/>
        <v>0.37958115183246072</v>
      </c>
      <c r="Y45" s="29">
        <v>0</v>
      </c>
      <c r="Z45" s="42">
        <v>5</v>
      </c>
      <c r="AA45" s="22">
        <f t="shared" si="26"/>
        <v>1.3089005235602094E-2</v>
      </c>
      <c r="AB45" s="175" t="s">
        <v>243</v>
      </c>
      <c r="AC45" s="175"/>
    </row>
    <row r="46" spans="1:29" s="75" customFormat="1" ht="42" customHeight="1" x14ac:dyDescent="0.25">
      <c r="A46" s="212"/>
      <c r="B46" s="182"/>
      <c r="C46" s="185"/>
      <c r="D46" s="215"/>
      <c r="E46" s="185"/>
      <c r="F46" s="209"/>
      <c r="G46" s="49" t="s">
        <v>244</v>
      </c>
      <c r="H46" s="185"/>
      <c r="I46" s="182"/>
      <c r="J46" s="185"/>
      <c r="K46" s="185"/>
      <c r="L46" s="182"/>
      <c r="M46" s="182"/>
      <c r="N46" s="203"/>
      <c r="O46" s="206"/>
      <c r="P46" s="60">
        <v>0</v>
      </c>
      <c r="Q46" s="60">
        <v>0</v>
      </c>
      <c r="R46" s="60">
        <v>0</v>
      </c>
      <c r="S46" s="60">
        <v>0</v>
      </c>
      <c r="T46" s="60">
        <v>0</v>
      </c>
      <c r="U46" s="22">
        <v>0</v>
      </c>
      <c r="V46" s="29">
        <f t="shared" si="23"/>
        <v>0.64136125654450271</v>
      </c>
      <c r="W46" s="29">
        <f t="shared" si="24"/>
        <v>0.28272251308900526</v>
      </c>
      <c r="X46" s="29">
        <f t="shared" si="25"/>
        <v>7.5916230366492157E-2</v>
      </c>
      <c r="Y46" s="29">
        <v>0</v>
      </c>
      <c r="Z46" s="42">
        <v>1</v>
      </c>
      <c r="AA46" s="22">
        <f t="shared" si="26"/>
        <v>2.617801047120419E-3</v>
      </c>
      <c r="AB46" s="176"/>
      <c r="AC46" s="176"/>
    </row>
    <row r="47" spans="1:29" s="75" customFormat="1" ht="46.5" customHeight="1" x14ac:dyDescent="0.25">
      <c r="A47" s="212"/>
      <c r="B47" s="182"/>
      <c r="C47" s="185"/>
      <c r="D47" s="215"/>
      <c r="E47" s="185"/>
      <c r="F47" s="209"/>
      <c r="G47" s="49" t="s">
        <v>245</v>
      </c>
      <c r="H47" s="185"/>
      <c r="I47" s="182"/>
      <c r="J47" s="185"/>
      <c r="K47" s="185"/>
      <c r="L47" s="182"/>
      <c r="M47" s="182"/>
      <c r="N47" s="203"/>
      <c r="O47" s="206"/>
      <c r="P47" s="60">
        <v>0</v>
      </c>
      <c r="Q47" s="60">
        <v>0</v>
      </c>
      <c r="R47" s="60">
        <v>0</v>
      </c>
      <c r="S47" s="60">
        <v>0</v>
      </c>
      <c r="T47" s="60">
        <v>0</v>
      </c>
      <c r="U47" s="22">
        <v>0</v>
      </c>
      <c r="V47" s="29">
        <f t="shared" si="23"/>
        <v>1.2827225130890054</v>
      </c>
      <c r="W47" s="29">
        <f t="shared" si="24"/>
        <v>0.56544502617801051</v>
      </c>
      <c r="X47" s="29">
        <f t="shared" si="25"/>
        <v>0.15183246073298431</v>
      </c>
      <c r="Y47" s="29">
        <v>0</v>
      </c>
      <c r="Z47" s="42">
        <v>2</v>
      </c>
      <c r="AA47" s="22">
        <f t="shared" si="26"/>
        <v>5.235602094240838E-3</v>
      </c>
      <c r="AB47" s="176"/>
      <c r="AC47" s="176"/>
    </row>
    <row r="48" spans="1:29" s="75" customFormat="1" ht="39.75" customHeight="1" x14ac:dyDescent="0.25">
      <c r="A48" s="212"/>
      <c r="B48" s="182"/>
      <c r="C48" s="185"/>
      <c r="D48" s="215"/>
      <c r="E48" s="185"/>
      <c r="F48" s="209"/>
      <c r="G48" s="49" t="s">
        <v>246</v>
      </c>
      <c r="H48" s="185"/>
      <c r="I48" s="182"/>
      <c r="J48" s="185"/>
      <c r="K48" s="185"/>
      <c r="L48" s="182"/>
      <c r="M48" s="182"/>
      <c r="N48" s="203"/>
      <c r="O48" s="206"/>
      <c r="P48" s="60">
        <v>0</v>
      </c>
      <c r="Q48" s="60">
        <v>0</v>
      </c>
      <c r="R48" s="60">
        <v>0</v>
      </c>
      <c r="S48" s="60">
        <v>0</v>
      </c>
      <c r="T48" s="60">
        <v>0</v>
      </c>
      <c r="U48" s="22">
        <v>0</v>
      </c>
      <c r="V48" s="29">
        <f t="shared" si="23"/>
        <v>1.9240837696335078</v>
      </c>
      <c r="W48" s="29">
        <f t="shared" si="24"/>
        <v>0.84816753926701571</v>
      </c>
      <c r="X48" s="29">
        <f t="shared" si="25"/>
        <v>0.22774869109947643</v>
      </c>
      <c r="Y48" s="29">
        <v>0</v>
      </c>
      <c r="Z48" s="42">
        <v>3</v>
      </c>
      <c r="AA48" s="22">
        <f t="shared" si="26"/>
        <v>7.8534031413612562E-3</v>
      </c>
      <c r="AB48" s="176"/>
      <c r="AC48" s="176"/>
    </row>
    <row r="49" spans="1:29" s="75" customFormat="1" ht="39.75" customHeight="1" x14ac:dyDescent="0.25">
      <c r="A49" s="212"/>
      <c r="B49" s="182"/>
      <c r="C49" s="185"/>
      <c r="D49" s="215"/>
      <c r="E49" s="185"/>
      <c r="F49" s="209"/>
      <c r="G49" s="49" t="s">
        <v>247</v>
      </c>
      <c r="H49" s="185"/>
      <c r="I49" s="182"/>
      <c r="J49" s="185"/>
      <c r="K49" s="185"/>
      <c r="L49" s="182"/>
      <c r="M49" s="182"/>
      <c r="N49" s="203"/>
      <c r="O49" s="206"/>
      <c r="P49" s="60">
        <v>0</v>
      </c>
      <c r="Q49" s="60">
        <v>0</v>
      </c>
      <c r="R49" s="60">
        <v>0</v>
      </c>
      <c r="S49" s="60">
        <v>0</v>
      </c>
      <c r="T49" s="60">
        <v>0</v>
      </c>
      <c r="U49" s="22">
        <v>0</v>
      </c>
      <c r="V49" s="29">
        <f t="shared" si="23"/>
        <v>1.9240837696335078</v>
      </c>
      <c r="W49" s="29">
        <f t="shared" si="24"/>
        <v>0.84816753926701571</v>
      </c>
      <c r="X49" s="29">
        <f t="shared" si="25"/>
        <v>0.22774869109947643</v>
      </c>
      <c r="Y49" s="29">
        <v>0</v>
      </c>
      <c r="Z49" s="42">
        <v>3</v>
      </c>
      <c r="AA49" s="22">
        <f t="shared" si="26"/>
        <v>7.8534031413612562E-3</v>
      </c>
      <c r="AB49" s="176"/>
      <c r="AC49" s="176"/>
    </row>
    <row r="50" spans="1:29" s="75" customFormat="1" ht="37.5" customHeight="1" x14ac:dyDescent="0.25">
      <c r="A50" s="212"/>
      <c r="B50" s="182"/>
      <c r="C50" s="185"/>
      <c r="D50" s="215"/>
      <c r="E50" s="185"/>
      <c r="F50" s="209"/>
      <c r="G50" s="49" t="s">
        <v>248</v>
      </c>
      <c r="H50" s="185"/>
      <c r="I50" s="182"/>
      <c r="J50" s="185"/>
      <c r="K50" s="185"/>
      <c r="L50" s="182"/>
      <c r="M50" s="182"/>
      <c r="N50" s="203"/>
      <c r="O50" s="206"/>
      <c r="P50" s="60">
        <v>0</v>
      </c>
      <c r="Q50" s="60">
        <v>0</v>
      </c>
      <c r="R50" s="60">
        <v>0</v>
      </c>
      <c r="S50" s="60">
        <v>0</v>
      </c>
      <c r="T50" s="60">
        <v>0</v>
      </c>
      <c r="U50" s="22">
        <v>0</v>
      </c>
      <c r="V50" s="29">
        <f t="shared" si="23"/>
        <v>0.64136125654450271</v>
      </c>
      <c r="W50" s="29">
        <f t="shared" si="24"/>
        <v>0.28272251308900526</v>
      </c>
      <c r="X50" s="29">
        <f t="shared" si="25"/>
        <v>7.5916230366492157E-2</v>
      </c>
      <c r="Y50" s="29">
        <v>0</v>
      </c>
      <c r="Z50" s="42">
        <v>1</v>
      </c>
      <c r="AA50" s="22">
        <f t="shared" si="26"/>
        <v>2.617801047120419E-3</v>
      </c>
      <c r="AB50" s="176"/>
      <c r="AC50" s="176"/>
    </row>
    <row r="51" spans="1:29" s="75" customFormat="1" ht="43.5" customHeight="1" x14ac:dyDescent="0.25">
      <c r="A51" s="212"/>
      <c r="B51" s="182"/>
      <c r="C51" s="185"/>
      <c r="D51" s="215"/>
      <c r="E51" s="185"/>
      <c r="F51" s="209"/>
      <c r="G51" s="49" t="s">
        <v>249</v>
      </c>
      <c r="H51" s="185"/>
      <c r="I51" s="182"/>
      <c r="J51" s="185"/>
      <c r="K51" s="185"/>
      <c r="L51" s="182"/>
      <c r="M51" s="182"/>
      <c r="N51" s="203"/>
      <c r="O51" s="206"/>
      <c r="P51" s="60">
        <v>0</v>
      </c>
      <c r="Q51" s="60">
        <v>0</v>
      </c>
      <c r="R51" s="60">
        <v>0</v>
      </c>
      <c r="S51" s="60">
        <v>0</v>
      </c>
      <c r="T51" s="60">
        <v>0</v>
      </c>
      <c r="U51" s="22">
        <v>0</v>
      </c>
      <c r="V51" s="29">
        <f t="shared" si="23"/>
        <v>1.2827225130890054</v>
      </c>
      <c r="W51" s="29">
        <f t="shared" si="24"/>
        <v>0.56544502617801051</v>
      </c>
      <c r="X51" s="29">
        <f t="shared" si="25"/>
        <v>0.15183246073298431</v>
      </c>
      <c r="Y51" s="29">
        <v>0</v>
      </c>
      <c r="Z51" s="42">
        <v>2</v>
      </c>
      <c r="AA51" s="22">
        <f t="shared" si="26"/>
        <v>5.235602094240838E-3</v>
      </c>
      <c r="AB51" s="176"/>
      <c r="AC51" s="176"/>
    </row>
    <row r="52" spans="1:29" s="75" customFormat="1" ht="30" customHeight="1" x14ac:dyDescent="0.25">
      <c r="A52" s="213"/>
      <c r="B52" s="183"/>
      <c r="C52" s="186"/>
      <c r="D52" s="216"/>
      <c r="E52" s="186"/>
      <c r="F52" s="210"/>
      <c r="G52" s="49" t="s">
        <v>250</v>
      </c>
      <c r="H52" s="186"/>
      <c r="I52" s="183"/>
      <c r="J52" s="186"/>
      <c r="K52" s="186"/>
      <c r="L52" s="183"/>
      <c r="M52" s="183"/>
      <c r="N52" s="204"/>
      <c r="O52" s="207"/>
      <c r="P52" s="60">
        <v>0</v>
      </c>
      <c r="Q52" s="60">
        <v>0</v>
      </c>
      <c r="R52" s="60">
        <v>0</v>
      </c>
      <c r="S52" s="60">
        <v>0</v>
      </c>
      <c r="T52" s="60">
        <v>0</v>
      </c>
      <c r="U52" s="22">
        <v>0</v>
      </c>
      <c r="V52" s="29">
        <f t="shared" si="23"/>
        <v>0.64136125654450271</v>
      </c>
      <c r="W52" s="29">
        <f t="shared" si="24"/>
        <v>0.28272251308900526</v>
      </c>
      <c r="X52" s="29">
        <f t="shared" si="25"/>
        <v>7.5916230366492157E-2</v>
      </c>
      <c r="Y52" s="29">
        <v>0</v>
      </c>
      <c r="Z52" s="42">
        <v>1</v>
      </c>
      <c r="AA52" s="22">
        <f t="shared" si="26"/>
        <v>2.617801047120419E-3</v>
      </c>
      <c r="AB52" s="177"/>
      <c r="AC52" s="177"/>
    </row>
    <row r="53" spans="1:29" s="75" customFormat="1" ht="35.25" customHeight="1" x14ac:dyDescent="0.25">
      <c r="A53" s="211">
        <v>11</v>
      </c>
      <c r="B53" s="181" t="s">
        <v>239</v>
      </c>
      <c r="C53" s="184" t="s">
        <v>221</v>
      </c>
      <c r="D53" s="214" t="s">
        <v>353</v>
      </c>
      <c r="E53" s="184">
        <v>10</v>
      </c>
      <c r="F53" s="208" t="s">
        <v>251</v>
      </c>
      <c r="G53" s="49" t="s">
        <v>252</v>
      </c>
      <c r="H53" s="184">
        <v>20</v>
      </c>
      <c r="I53" s="181" t="s">
        <v>130</v>
      </c>
      <c r="J53" s="184" t="s">
        <v>224</v>
      </c>
      <c r="K53" s="184" t="s">
        <v>253</v>
      </c>
      <c r="L53" s="181">
        <v>7.67</v>
      </c>
      <c r="M53" s="181">
        <v>0</v>
      </c>
      <c r="N53" s="202"/>
      <c r="O53" s="205">
        <f t="shared" si="22"/>
        <v>1.0445076307085244</v>
      </c>
      <c r="P53" s="60">
        <v>0</v>
      </c>
      <c r="Q53" s="60">
        <v>0</v>
      </c>
      <c r="R53" s="60">
        <v>0</v>
      </c>
      <c r="S53" s="60">
        <v>0</v>
      </c>
      <c r="T53" s="60">
        <v>0</v>
      </c>
      <c r="U53" s="22">
        <v>0</v>
      </c>
      <c r="V53" s="29">
        <f t="shared" si="23"/>
        <v>1.9240837696335078</v>
      </c>
      <c r="W53" s="29">
        <f t="shared" si="24"/>
        <v>0.84816753926701571</v>
      </c>
      <c r="X53" s="29">
        <f t="shared" si="25"/>
        <v>0.22774869109947643</v>
      </c>
      <c r="Y53" s="29">
        <v>0</v>
      </c>
      <c r="Z53" s="42">
        <v>3</v>
      </c>
      <c r="AA53" s="22">
        <f t="shared" si="26"/>
        <v>7.8534031413612562E-3</v>
      </c>
      <c r="AB53" s="175" t="s">
        <v>254</v>
      </c>
      <c r="AC53" s="175"/>
    </row>
    <row r="54" spans="1:29" s="75" customFormat="1" ht="23.25" customHeight="1" x14ac:dyDescent="0.25">
      <c r="A54" s="212"/>
      <c r="B54" s="182"/>
      <c r="C54" s="185"/>
      <c r="D54" s="215"/>
      <c r="E54" s="185"/>
      <c r="F54" s="209"/>
      <c r="G54" s="49" t="s">
        <v>255</v>
      </c>
      <c r="H54" s="185"/>
      <c r="I54" s="182"/>
      <c r="J54" s="185"/>
      <c r="K54" s="185"/>
      <c r="L54" s="182"/>
      <c r="M54" s="182"/>
      <c r="N54" s="203"/>
      <c r="O54" s="206"/>
      <c r="P54" s="60">
        <v>0</v>
      </c>
      <c r="Q54" s="60">
        <v>0</v>
      </c>
      <c r="R54" s="60">
        <v>0</v>
      </c>
      <c r="S54" s="60">
        <v>0</v>
      </c>
      <c r="T54" s="60">
        <v>0</v>
      </c>
      <c r="U54" s="22">
        <v>0</v>
      </c>
      <c r="V54" s="29">
        <f t="shared" si="23"/>
        <v>6.4136125654450264</v>
      </c>
      <c r="W54" s="29">
        <f t="shared" si="24"/>
        <v>2.8272251308900525</v>
      </c>
      <c r="X54" s="29">
        <f t="shared" si="25"/>
        <v>0.75916230366492143</v>
      </c>
      <c r="Y54" s="29">
        <v>0</v>
      </c>
      <c r="Z54" s="42">
        <v>10</v>
      </c>
      <c r="AA54" s="22">
        <f t="shared" si="26"/>
        <v>2.6178010471204188E-2</v>
      </c>
      <c r="AB54" s="176"/>
      <c r="AC54" s="176"/>
    </row>
    <row r="55" spans="1:29" s="75" customFormat="1" ht="23.25" customHeight="1" x14ac:dyDescent="0.25">
      <c r="A55" s="212"/>
      <c r="B55" s="182"/>
      <c r="C55" s="185"/>
      <c r="D55" s="215"/>
      <c r="E55" s="185"/>
      <c r="F55" s="209"/>
      <c r="G55" s="49" t="s">
        <v>256</v>
      </c>
      <c r="H55" s="185"/>
      <c r="I55" s="182"/>
      <c r="J55" s="185"/>
      <c r="K55" s="185"/>
      <c r="L55" s="182"/>
      <c r="M55" s="182"/>
      <c r="N55" s="203"/>
      <c r="O55" s="206"/>
      <c r="P55" s="60">
        <v>0</v>
      </c>
      <c r="Q55" s="60">
        <v>0</v>
      </c>
      <c r="R55" s="60">
        <v>0</v>
      </c>
      <c r="S55" s="60">
        <v>0</v>
      </c>
      <c r="T55" s="60">
        <v>0</v>
      </c>
      <c r="U55" s="22">
        <v>0</v>
      </c>
      <c r="V55" s="29">
        <f t="shared" si="23"/>
        <v>1.2827225130890054</v>
      </c>
      <c r="W55" s="29">
        <f t="shared" si="24"/>
        <v>0.56544502617801051</v>
      </c>
      <c r="X55" s="29">
        <f t="shared" si="25"/>
        <v>0.15183246073298431</v>
      </c>
      <c r="Y55" s="29">
        <v>0</v>
      </c>
      <c r="Z55" s="42">
        <v>2</v>
      </c>
      <c r="AA55" s="22">
        <f t="shared" si="26"/>
        <v>5.235602094240838E-3</v>
      </c>
      <c r="AB55" s="176"/>
      <c r="AC55" s="176"/>
    </row>
    <row r="56" spans="1:29" s="75" customFormat="1" ht="23.25" customHeight="1" x14ac:dyDescent="0.25">
      <c r="A56" s="212"/>
      <c r="B56" s="182"/>
      <c r="C56" s="185"/>
      <c r="D56" s="215"/>
      <c r="E56" s="185"/>
      <c r="F56" s="209"/>
      <c r="G56" s="49" t="s">
        <v>257</v>
      </c>
      <c r="H56" s="185"/>
      <c r="I56" s="182"/>
      <c r="J56" s="185"/>
      <c r="K56" s="185"/>
      <c r="L56" s="182"/>
      <c r="M56" s="182"/>
      <c r="N56" s="203"/>
      <c r="O56" s="206"/>
      <c r="P56" s="60">
        <v>0</v>
      </c>
      <c r="Q56" s="60">
        <v>0</v>
      </c>
      <c r="R56" s="60">
        <v>0</v>
      </c>
      <c r="S56" s="60">
        <v>0</v>
      </c>
      <c r="T56" s="60">
        <v>0</v>
      </c>
      <c r="U56" s="22">
        <v>0</v>
      </c>
      <c r="V56" s="29">
        <f t="shared" si="23"/>
        <v>10.261780104712043</v>
      </c>
      <c r="W56" s="29">
        <f t="shared" si="24"/>
        <v>4.5235602094240841</v>
      </c>
      <c r="X56" s="29">
        <f t="shared" si="25"/>
        <v>1.2146596858638745</v>
      </c>
      <c r="Y56" s="29">
        <v>0</v>
      </c>
      <c r="Z56" s="42">
        <v>16</v>
      </c>
      <c r="AA56" s="22">
        <f t="shared" si="26"/>
        <v>4.1884816753926704E-2</v>
      </c>
      <c r="AB56" s="176"/>
      <c r="AC56" s="176"/>
    </row>
    <row r="57" spans="1:29" s="75" customFormat="1" ht="38.25" customHeight="1" x14ac:dyDescent="0.25">
      <c r="A57" s="212"/>
      <c r="B57" s="182"/>
      <c r="C57" s="185"/>
      <c r="D57" s="215"/>
      <c r="E57" s="185"/>
      <c r="F57" s="209"/>
      <c r="G57" s="49" t="s">
        <v>258</v>
      </c>
      <c r="H57" s="185"/>
      <c r="I57" s="182"/>
      <c r="J57" s="185"/>
      <c r="K57" s="185"/>
      <c r="L57" s="182"/>
      <c r="M57" s="182"/>
      <c r="N57" s="203"/>
      <c r="O57" s="206"/>
      <c r="P57" s="60">
        <v>0</v>
      </c>
      <c r="Q57" s="60">
        <v>0</v>
      </c>
      <c r="R57" s="60">
        <v>0</v>
      </c>
      <c r="S57" s="60">
        <v>0</v>
      </c>
      <c r="T57" s="60">
        <v>0</v>
      </c>
      <c r="U57" s="22">
        <v>0</v>
      </c>
      <c r="V57" s="29">
        <f t="shared" si="23"/>
        <v>3.2068062827225132</v>
      </c>
      <c r="W57" s="29">
        <f t="shared" si="24"/>
        <v>1.4136125654450262</v>
      </c>
      <c r="X57" s="29">
        <f t="shared" si="25"/>
        <v>0.37958115183246072</v>
      </c>
      <c r="Y57" s="29">
        <v>0</v>
      </c>
      <c r="Z57" s="42">
        <v>5</v>
      </c>
      <c r="AA57" s="22">
        <f t="shared" si="26"/>
        <v>1.3089005235602094E-2</v>
      </c>
      <c r="AB57" s="176"/>
      <c r="AC57" s="176"/>
    </row>
    <row r="58" spans="1:29" s="75" customFormat="1" ht="23.25" customHeight="1" x14ac:dyDescent="0.25">
      <c r="A58" s="212"/>
      <c r="B58" s="182"/>
      <c r="C58" s="185"/>
      <c r="D58" s="215"/>
      <c r="E58" s="185"/>
      <c r="F58" s="209"/>
      <c r="G58" s="49" t="s">
        <v>259</v>
      </c>
      <c r="H58" s="185"/>
      <c r="I58" s="182"/>
      <c r="J58" s="185"/>
      <c r="K58" s="185"/>
      <c r="L58" s="182"/>
      <c r="M58" s="182"/>
      <c r="N58" s="203"/>
      <c r="O58" s="206"/>
      <c r="P58" s="60">
        <v>0</v>
      </c>
      <c r="Q58" s="60">
        <v>0</v>
      </c>
      <c r="R58" s="60">
        <v>0</v>
      </c>
      <c r="S58" s="60">
        <v>0</v>
      </c>
      <c r="T58" s="60">
        <v>0</v>
      </c>
      <c r="U58" s="22">
        <v>0</v>
      </c>
      <c r="V58" s="29">
        <f t="shared" si="23"/>
        <v>3.2068062827225132</v>
      </c>
      <c r="W58" s="29">
        <f t="shared" si="24"/>
        <v>1.4136125654450262</v>
      </c>
      <c r="X58" s="116">
        <f t="shared" si="25"/>
        <v>0.37958115183246072</v>
      </c>
      <c r="Y58" s="29">
        <v>0</v>
      </c>
      <c r="Z58" s="42">
        <v>5</v>
      </c>
      <c r="AA58" s="22">
        <f t="shared" si="26"/>
        <v>1.3089005235602094E-2</v>
      </c>
      <c r="AB58" s="177"/>
      <c r="AC58" s="176"/>
    </row>
    <row r="59" spans="1:29" s="75" customFormat="1" ht="23.25" customHeight="1" x14ac:dyDescent="0.25">
      <c r="A59" s="212"/>
      <c r="B59" s="182"/>
      <c r="C59" s="185"/>
      <c r="D59" s="215"/>
      <c r="E59" s="185"/>
      <c r="F59" s="209"/>
      <c r="G59" s="49" t="s">
        <v>260</v>
      </c>
      <c r="H59" s="185"/>
      <c r="I59" s="182"/>
      <c r="J59" s="185"/>
      <c r="K59" s="185"/>
      <c r="L59" s="182"/>
      <c r="M59" s="182"/>
      <c r="N59" s="203"/>
      <c r="O59" s="206"/>
      <c r="P59" s="60">
        <v>0</v>
      </c>
      <c r="Q59" s="60">
        <v>0</v>
      </c>
      <c r="R59" s="60">
        <v>0</v>
      </c>
      <c r="S59" s="60">
        <v>0</v>
      </c>
      <c r="T59" s="60">
        <v>0</v>
      </c>
      <c r="U59" s="22">
        <v>0</v>
      </c>
      <c r="V59" s="29">
        <f t="shared" si="23"/>
        <v>5.1308900523560217</v>
      </c>
      <c r="W59" s="29">
        <f t="shared" si="24"/>
        <v>2.261780104712042</v>
      </c>
      <c r="X59" s="29">
        <f t="shared" si="25"/>
        <v>0.60732984293193726</v>
      </c>
      <c r="Y59" s="29">
        <v>0</v>
      </c>
      <c r="Z59" s="42">
        <v>8</v>
      </c>
      <c r="AA59" s="22">
        <f t="shared" si="26"/>
        <v>2.0942408376963352E-2</v>
      </c>
      <c r="AB59" s="175" t="s">
        <v>261</v>
      </c>
      <c r="AC59" s="176"/>
    </row>
    <row r="60" spans="1:29" s="75" customFormat="1" ht="23.25" customHeight="1" x14ac:dyDescent="0.25">
      <c r="A60" s="213"/>
      <c r="B60" s="183"/>
      <c r="C60" s="186"/>
      <c r="D60" s="216"/>
      <c r="E60" s="186"/>
      <c r="F60" s="210"/>
      <c r="G60" s="49" t="s">
        <v>262</v>
      </c>
      <c r="H60" s="186"/>
      <c r="I60" s="183"/>
      <c r="J60" s="186"/>
      <c r="K60" s="186"/>
      <c r="L60" s="183"/>
      <c r="M60" s="183"/>
      <c r="N60" s="204"/>
      <c r="O60" s="207"/>
      <c r="P60" s="60">
        <v>0</v>
      </c>
      <c r="Q60" s="60">
        <v>0</v>
      </c>
      <c r="R60" s="60">
        <v>0</v>
      </c>
      <c r="S60" s="60">
        <v>0</v>
      </c>
      <c r="T60" s="60">
        <v>0</v>
      </c>
      <c r="U60" s="22">
        <v>0</v>
      </c>
      <c r="V60" s="29">
        <f t="shared" si="23"/>
        <v>1.9240837696335078</v>
      </c>
      <c r="W60" s="29">
        <f t="shared" si="24"/>
        <v>0.84816753926701571</v>
      </c>
      <c r="X60" s="29">
        <f t="shared" si="25"/>
        <v>0.22774869109947643</v>
      </c>
      <c r="Y60" s="29">
        <v>0</v>
      </c>
      <c r="Z60" s="42">
        <v>3</v>
      </c>
      <c r="AA60" s="22">
        <f t="shared" si="26"/>
        <v>7.8534031413612562E-3</v>
      </c>
      <c r="AB60" s="177"/>
      <c r="AC60" s="177"/>
    </row>
    <row r="61" spans="1:29" s="75" customFormat="1" ht="15.75" x14ac:dyDescent="0.25">
      <c r="A61" s="117"/>
      <c r="B61" s="109"/>
      <c r="C61" s="109"/>
      <c r="D61" s="109" t="s">
        <v>19</v>
      </c>
      <c r="E61" s="109"/>
      <c r="F61" s="109"/>
      <c r="G61" s="109"/>
      <c r="H61" s="109"/>
      <c r="I61" s="109"/>
      <c r="J61" s="109"/>
      <c r="K61" s="109"/>
      <c r="L61" s="118"/>
      <c r="M61" s="118"/>
      <c r="N61" s="118"/>
      <c r="O61" s="118"/>
      <c r="P61" s="110">
        <f t="shared" ref="P61:U61" si="29">SUM(P28:P60)</f>
        <v>0</v>
      </c>
      <c r="Q61" s="110">
        <f t="shared" si="29"/>
        <v>0</v>
      </c>
      <c r="R61" s="110">
        <f t="shared" si="29"/>
        <v>0</v>
      </c>
      <c r="S61" s="110">
        <f t="shared" si="29"/>
        <v>0</v>
      </c>
      <c r="T61" s="110">
        <f t="shared" si="29"/>
        <v>0</v>
      </c>
      <c r="U61" s="110">
        <f t="shared" si="29"/>
        <v>0</v>
      </c>
      <c r="V61" s="111">
        <f>SUM(V28:V60)</f>
        <v>2541.7146596858629</v>
      </c>
      <c r="W61" s="111">
        <f t="shared" ref="W61:Y61" si="30">SUM(W28:W60)</f>
        <v>1120.4293193717276</v>
      </c>
      <c r="X61" s="111">
        <f t="shared" si="30"/>
        <v>300.85602094240824</v>
      </c>
      <c r="Y61" s="111">
        <f t="shared" si="30"/>
        <v>0</v>
      </c>
      <c r="Z61" s="111">
        <f t="shared" ref="Z61" si="31">SUM(Z28:Z60)</f>
        <v>3963</v>
      </c>
      <c r="AA61" s="110">
        <f>SUM(AA28:AA60)+0.001</f>
        <v>10.375345549738222</v>
      </c>
      <c r="AB61" s="109"/>
      <c r="AC61" s="108"/>
    </row>
    <row r="62" spans="1:29" s="71" customFormat="1" ht="15.75" x14ac:dyDescent="0.25">
      <c r="A62" s="78" t="s">
        <v>268</v>
      </c>
      <c r="B62" s="119"/>
      <c r="C62" s="119"/>
      <c r="D62" s="119"/>
      <c r="E62" s="119"/>
      <c r="F62" s="119"/>
      <c r="G62" s="119"/>
      <c r="H62" s="119"/>
      <c r="I62" s="119"/>
      <c r="J62" s="119"/>
      <c r="K62" s="119"/>
      <c r="L62" s="120"/>
      <c r="M62" s="120"/>
      <c r="N62" s="120"/>
      <c r="O62" s="120"/>
      <c r="P62" s="121"/>
      <c r="Q62" s="121"/>
      <c r="R62" s="121"/>
      <c r="S62" s="121"/>
      <c r="T62" s="121"/>
      <c r="U62" s="121"/>
      <c r="V62" s="121"/>
      <c r="W62" s="121"/>
      <c r="X62" s="121"/>
      <c r="Y62" s="121"/>
      <c r="Z62" s="121"/>
      <c r="AA62" s="120"/>
      <c r="AB62" s="119"/>
      <c r="AC62" s="119"/>
    </row>
    <row r="63" spans="1:29" s="75" customFormat="1" ht="94.5" customHeight="1" x14ac:dyDescent="0.25">
      <c r="A63" s="178">
        <v>1</v>
      </c>
      <c r="B63" s="181" t="s">
        <v>267</v>
      </c>
      <c r="C63" s="184" t="s">
        <v>264</v>
      </c>
      <c r="D63" s="187" t="s">
        <v>339</v>
      </c>
      <c r="E63" s="190">
        <v>10</v>
      </c>
      <c r="F63" s="193" t="s">
        <v>340</v>
      </c>
      <c r="G63" s="122" t="s">
        <v>263</v>
      </c>
      <c r="H63" s="190">
        <v>21</v>
      </c>
      <c r="I63" s="196" t="s">
        <v>264</v>
      </c>
      <c r="J63" s="196" t="s">
        <v>265</v>
      </c>
      <c r="K63" s="199" t="s">
        <v>333</v>
      </c>
      <c r="L63" s="190">
        <v>30</v>
      </c>
      <c r="M63" s="190">
        <v>10</v>
      </c>
      <c r="N63" s="190"/>
      <c r="O63" s="205">
        <f t="shared" ref="O63" si="32">8/(8-(L63/45+M63/30+N63/15)*2)</f>
        <v>1.3333333333333333</v>
      </c>
      <c r="P63" s="52">
        <v>0</v>
      </c>
      <c r="Q63" s="52">
        <v>0</v>
      </c>
      <c r="R63" s="52">
        <v>0</v>
      </c>
      <c r="S63" s="52">
        <v>0</v>
      </c>
      <c r="T63" s="52">
        <v>0</v>
      </c>
      <c r="U63" s="61">
        <v>0</v>
      </c>
      <c r="V63" s="59">
        <f>245*AA63</f>
        <v>327.0942408376963</v>
      </c>
      <c r="W63" s="59">
        <f>108*AA63</f>
        <v>144.18848167539267</v>
      </c>
      <c r="X63" s="59">
        <f>29*AA63</f>
        <v>38.717277486910994</v>
      </c>
      <c r="Y63" s="53">
        <v>0</v>
      </c>
      <c r="Z63" s="53">
        <v>510</v>
      </c>
      <c r="AA63" s="22">
        <f t="shared" si="26"/>
        <v>1.3350785340314135</v>
      </c>
      <c r="AB63" s="123" t="s">
        <v>276</v>
      </c>
      <c r="AC63" s="53" t="s">
        <v>266</v>
      </c>
    </row>
    <row r="64" spans="1:29" s="75" customFormat="1" ht="16.5" hidden="1" x14ac:dyDescent="0.25">
      <c r="A64" s="179"/>
      <c r="B64" s="182"/>
      <c r="C64" s="185"/>
      <c r="D64" s="188"/>
      <c r="E64" s="191"/>
      <c r="F64" s="194"/>
      <c r="G64" s="124"/>
      <c r="H64" s="191"/>
      <c r="I64" s="197"/>
      <c r="J64" s="197"/>
      <c r="K64" s="200"/>
      <c r="L64" s="191"/>
      <c r="M64" s="191"/>
      <c r="N64" s="191"/>
      <c r="O64" s="206"/>
      <c r="P64" s="52">
        <v>0</v>
      </c>
      <c r="Q64" s="52">
        <v>0</v>
      </c>
      <c r="R64" s="52">
        <v>0</v>
      </c>
      <c r="S64" s="52">
        <v>0</v>
      </c>
      <c r="T64" s="52">
        <v>0</v>
      </c>
      <c r="U64" s="61">
        <v>0</v>
      </c>
      <c r="V64" s="59"/>
      <c r="W64" s="59"/>
      <c r="X64" s="59"/>
      <c r="Y64" s="53"/>
      <c r="Z64" s="53"/>
      <c r="AA64" s="22"/>
      <c r="AB64" s="123"/>
      <c r="AC64" s="53"/>
    </row>
    <row r="65" spans="1:29" s="75" customFormat="1" ht="16.5" hidden="1" x14ac:dyDescent="0.25">
      <c r="A65" s="180"/>
      <c r="B65" s="183"/>
      <c r="C65" s="186"/>
      <c r="D65" s="189"/>
      <c r="E65" s="192"/>
      <c r="F65" s="195"/>
      <c r="G65" s="125"/>
      <c r="H65" s="192"/>
      <c r="I65" s="198"/>
      <c r="J65" s="198"/>
      <c r="K65" s="201"/>
      <c r="L65" s="192"/>
      <c r="M65" s="192"/>
      <c r="N65" s="192"/>
      <c r="O65" s="207"/>
      <c r="P65" s="52">
        <v>0</v>
      </c>
      <c r="Q65" s="52">
        <v>0</v>
      </c>
      <c r="R65" s="52">
        <v>0</v>
      </c>
      <c r="S65" s="52">
        <v>0</v>
      </c>
      <c r="T65" s="52">
        <v>0</v>
      </c>
      <c r="U65" s="61">
        <v>0</v>
      </c>
      <c r="V65" s="59"/>
      <c r="W65" s="59"/>
      <c r="X65" s="59"/>
      <c r="Y65" s="53"/>
      <c r="Z65" s="53"/>
      <c r="AA65" s="22"/>
      <c r="AB65" s="123"/>
      <c r="AC65" s="53"/>
    </row>
    <row r="66" spans="1:29" s="75" customFormat="1" ht="17.25" x14ac:dyDescent="0.3">
      <c r="A66" s="117"/>
      <c r="B66" s="126"/>
      <c r="C66" s="126"/>
      <c r="D66" s="109" t="s">
        <v>19</v>
      </c>
      <c r="E66" s="126"/>
      <c r="F66" s="126"/>
      <c r="G66" s="127"/>
      <c r="H66" s="127"/>
      <c r="I66" s="127"/>
      <c r="J66" s="127"/>
      <c r="K66" s="127"/>
      <c r="L66" s="127"/>
      <c r="M66" s="127"/>
      <c r="N66" s="127"/>
      <c r="O66" s="127"/>
      <c r="P66" s="110">
        <f>P63</f>
        <v>0</v>
      </c>
      <c r="Q66" s="110">
        <f t="shared" ref="Q66:AA66" si="33">Q63</f>
        <v>0</v>
      </c>
      <c r="R66" s="110">
        <f t="shared" si="33"/>
        <v>0</v>
      </c>
      <c r="S66" s="110">
        <f t="shared" si="33"/>
        <v>0</v>
      </c>
      <c r="T66" s="110">
        <f t="shared" si="33"/>
        <v>0</v>
      </c>
      <c r="U66" s="110">
        <f t="shared" si="33"/>
        <v>0</v>
      </c>
      <c r="V66" s="111">
        <f t="shared" si="33"/>
        <v>327.0942408376963</v>
      </c>
      <c r="W66" s="111">
        <f t="shared" si="33"/>
        <v>144.18848167539267</v>
      </c>
      <c r="X66" s="111">
        <f t="shared" si="33"/>
        <v>38.717277486910994</v>
      </c>
      <c r="Y66" s="111">
        <f t="shared" si="33"/>
        <v>0</v>
      </c>
      <c r="Z66" s="111">
        <f t="shared" si="33"/>
        <v>510</v>
      </c>
      <c r="AA66" s="110">
        <f t="shared" si="33"/>
        <v>1.3350785340314135</v>
      </c>
      <c r="AB66" s="111"/>
      <c r="AC66" s="126"/>
    </row>
    <row r="67" spans="1:29" s="71" customFormat="1" ht="17.25" x14ac:dyDescent="0.3">
      <c r="A67" s="78" t="s">
        <v>277</v>
      </c>
      <c r="B67" s="114"/>
      <c r="C67" s="114"/>
      <c r="D67" s="119"/>
      <c r="E67" s="114"/>
      <c r="F67" s="128"/>
      <c r="G67" s="129"/>
      <c r="H67" s="129"/>
      <c r="I67" s="129"/>
      <c r="J67" s="129"/>
      <c r="K67" s="129"/>
      <c r="L67" s="129"/>
      <c r="M67" s="129"/>
      <c r="N67" s="129"/>
      <c r="O67" s="129"/>
      <c r="P67" s="121"/>
      <c r="Q67" s="121"/>
      <c r="R67" s="121"/>
      <c r="S67" s="121"/>
      <c r="T67" s="121"/>
      <c r="U67" s="121"/>
      <c r="V67" s="121"/>
      <c r="W67" s="121"/>
      <c r="X67" s="121"/>
      <c r="Y67" s="121"/>
      <c r="Z67" s="121"/>
      <c r="AA67" s="120"/>
      <c r="AB67" s="121"/>
      <c r="AC67" s="114"/>
    </row>
    <row r="68" spans="1:29" s="75" customFormat="1" ht="82.5" customHeight="1" x14ac:dyDescent="0.25">
      <c r="A68" s="81">
        <v>1</v>
      </c>
      <c r="B68" s="12" t="s">
        <v>269</v>
      </c>
      <c r="C68" s="24" t="s">
        <v>270</v>
      </c>
      <c r="D68" s="13" t="s">
        <v>271</v>
      </c>
      <c r="E68" s="14">
        <v>10</v>
      </c>
      <c r="F68" s="15" t="s">
        <v>272</v>
      </c>
      <c r="G68" s="82" t="s">
        <v>273</v>
      </c>
      <c r="H68" s="24">
        <v>20</v>
      </c>
      <c r="I68" s="16" t="s">
        <v>130</v>
      </c>
      <c r="J68" s="24" t="s">
        <v>274</v>
      </c>
      <c r="K68" s="24" t="s">
        <v>275</v>
      </c>
      <c r="L68" s="24">
        <v>30.5</v>
      </c>
      <c r="M68" s="24">
        <v>0</v>
      </c>
      <c r="N68" s="24"/>
      <c r="O68" s="83">
        <f t="shared" ref="O68" si="34">8/(8-(L68/45+M68/30+N68/15)*2)</f>
        <v>1.2040133779264215</v>
      </c>
      <c r="P68" s="27">
        <v>0</v>
      </c>
      <c r="Q68" s="27">
        <v>0</v>
      </c>
      <c r="R68" s="27">
        <v>0</v>
      </c>
      <c r="S68" s="27">
        <f t="shared" ref="S68" si="35">R68+Q68+P68</f>
        <v>0</v>
      </c>
      <c r="T68" s="27">
        <v>0</v>
      </c>
      <c r="U68" s="28">
        <f t="shared" ref="U68" si="36">T68+S68</f>
        <v>0</v>
      </c>
      <c r="V68" s="46">
        <f>245*AA68</f>
        <v>32.068062827225134</v>
      </c>
      <c r="W68" s="46">
        <f>108*AA68</f>
        <v>14.136125654450261</v>
      </c>
      <c r="X68" s="46">
        <f>29*AA68</f>
        <v>3.7958115183246073</v>
      </c>
      <c r="Y68" s="24">
        <v>0</v>
      </c>
      <c r="Z68" s="84">
        <v>50</v>
      </c>
      <c r="AA68" s="28">
        <f t="shared" ref="AA68" si="37">Z68/382</f>
        <v>0.13089005235602094</v>
      </c>
      <c r="AB68" s="24" t="s">
        <v>276</v>
      </c>
      <c r="AC68" s="17" t="s">
        <v>131</v>
      </c>
    </row>
    <row r="69" spans="1:29" s="75" customFormat="1" ht="15.75" x14ac:dyDescent="0.25">
      <c r="A69" s="108"/>
      <c r="B69" s="109"/>
      <c r="C69" s="109"/>
      <c r="D69" s="109" t="s">
        <v>19</v>
      </c>
      <c r="E69" s="109"/>
      <c r="F69" s="109"/>
      <c r="G69" s="109"/>
      <c r="H69" s="109"/>
      <c r="I69" s="109"/>
      <c r="J69" s="109"/>
      <c r="K69" s="109"/>
      <c r="L69" s="109"/>
      <c r="M69" s="109"/>
      <c r="N69" s="109"/>
      <c r="O69" s="109"/>
      <c r="P69" s="110">
        <f t="shared" ref="P69:Y69" si="38">P68</f>
        <v>0</v>
      </c>
      <c r="Q69" s="110">
        <f t="shared" si="38"/>
        <v>0</v>
      </c>
      <c r="R69" s="110">
        <f t="shared" si="38"/>
        <v>0</v>
      </c>
      <c r="S69" s="110">
        <f t="shared" si="38"/>
        <v>0</v>
      </c>
      <c r="T69" s="110">
        <f t="shared" si="38"/>
        <v>0</v>
      </c>
      <c r="U69" s="110">
        <f t="shared" si="38"/>
        <v>0</v>
      </c>
      <c r="V69" s="111">
        <f t="shared" si="38"/>
        <v>32.068062827225134</v>
      </c>
      <c r="W69" s="111">
        <f t="shared" si="38"/>
        <v>14.136125654450261</v>
      </c>
      <c r="X69" s="111">
        <f t="shared" si="38"/>
        <v>3.7958115183246073</v>
      </c>
      <c r="Y69" s="109">
        <f t="shared" si="38"/>
        <v>0</v>
      </c>
      <c r="Z69" s="109">
        <f>SUM(Z68:Z68)</f>
        <v>50</v>
      </c>
      <c r="AA69" s="110">
        <f>SUM(AA68:AA68)</f>
        <v>0.13089005235602094</v>
      </c>
      <c r="AB69" s="109"/>
      <c r="AC69" s="108"/>
    </row>
    <row r="70" spans="1:29" s="71" customFormat="1" ht="15.75" x14ac:dyDescent="0.25">
      <c r="A70" s="78" t="s">
        <v>283</v>
      </c>
      <c r="B70" s="119"/>
      <c r="C70" s="119"/>
      <c r="D70" s="130"/>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31"/>
    </row>
    <row r="71" spans="1:29" s="134" customFormat="1" ht="125.25" customHeight="1" x14ac:dyDescent="0.25">
      <c r="A71" s="24">
        <v>1</v>
      </c>
      <c r="B71" s="12" t="s">
        <v>278</v>
      </c>
      <c r="C71" s="16" t="s">
        <v>279</v>
      </c>
      <c r="D71" s="74" t="s">
        <v>280</v>
      </c>
      <c r="E71" s="24">
        <v>10</v>
      </c>
      <c r="F71" s="16" t="s">
        <v>281</v>
      </c>
      <c r="G71" s="16" t="s">
        <v>282</v>
      </c>
      <c r="H71" s="24">
        <v>10</v>
      </c>
      <c r="I71" s="16" t="s">
        <v>130</v>
      </c>
      <c r="J71" s="16" t="s">
        <v>283</v>
      </c>
      <c r="K71" s="24" t="s">
        <v>284</v>
      </c>
      <c r="L71" s="16">
        <v>24</v>
      </c>
      <c r="M71" s="16">
        <v>10</v>
      </c>
      <c r="N71" s="132"/>
      <c r="O71" s="83">
        <f t="shared" ref="O71:O73" si="39">8/(8-(L71/45+M71/30+N71/15)*2)</f>
        <v>1.2765957446808511</v>
      </c>
      <c r="P71" s="27">
        <v>0</v>
      </c>
      <c r="Q71" s="27">
        <v>0</v>
      </c>
      <c r="R71" s="27">
        <v>0</v>
      </c>
      <c r="S71" s="27">
        <v>0</v>
      </c>
      <c r="T71" s="27">
        <v>0</v>
      </c>
      <c r="U71" s="28">
        <f>S71+T71</f>
        <v>0</v>
      </c>
      <c r="V71" s="46">
        <f>245*AA71</f>
        <v>411.75392670157066</v>
      </c>
      <c r="W71" s="46">
        <f>108*AA71</f>
        <v>181.50785340314135</v>
      </c>
      <c r="X71" s="46">
        <f>29*AA71</f>
        <v>48.738219895287955</v>
      </c>
      <c r="Y71" s="46">
        <v>0</v>
      </c>
      <c r="Z71" s="58">
        <v>642</v>
      </c>
      <c r="AA71" s="28">
        <f t="shared" ref="AA71:AA73" si="40">Z71/382</f>
        <v>1.6806282722513088</v>
      </c>
      <c r="AB71" s="17" t="s">
        <v>177</v>
      </c>
      <c r="AC71" s="133"/>
    </row>
    <row r="72" spans="1:29" s="134" customFormat="1" ht="126" x14ac:dyDescent="0.25">
      <c r="A72" s="24">
        <v>2</v>
      </c>
      <c r="B72" s="12" t="s">
        <v>278</v>
      </c>
      <c r="C72" s="16" t="s">
        <v>279</v>
      </c>
      <c r="D72" s="74" t="s">
        <v>285</v>
      </c>
      <c r="E72" s="24">
        <v>10</v>
      </c>
      <c r="F72" s="16" t="s">
        <v>286</v>
      </c>
      <c r="G72" s="16" t="s">
        <v>287</v>
      </c>
      <c r="H72" s="24">
        <v>10</v>
      </c>
      <c r="I72" s="16" t="s">
        <v>130</v>
      </c>
      <c r="J72" s="16" t="s">
        <v>283</v>
      </c>
      <c r="K72" s="24" t="s">
        <v>288</v>
      </c>
      <c r="L72" s="16">
        <v>40</v>
      </c>
      <c r="M72" s="16">
        <v>5</v>
      </c>
      <c r="N72" s="132"/>
      <c r="O72" s="83">
        <f t="shared" si="39"/>
        <v>1.3584905660377358</v>
      </c>
      <c r="P72" s="27">
        <v>0</v>
      </c>
      <c r="Q72" s="27">
        <v>0</v>
      </c>
      <c r="R72" s="27">
        <v>0</v>
      </c>
      <c r="S72" s="27">
        <v>0</v>
      </c>
      <c r="T72" s="27">
        <v>0</v>
      </c>
      <c r="U72" s="28">
        <v>0</v>
      </c>
      <c r="V72" s="46">
        <f>245*AA72</f>
        <v>1748.9921465968584</v>
      </c>
      <c r="W72" s="46">
        <f>108*AA72</f>
        <v>770.98429319371724</v>
      </c>
      <c r="X72" s="46">
        <f>29*AA72</f>
        <v>207.02356020942406</v>
      </c>
      <c r="Y72" s="46">
        <v>0</v>
      </c>
      <c r="Z72" s="58">
        <v>2727</v>
      </c>
      <c r="AA72" s="28">
        <f t="shared" si="40"/>
        <v>7.1387434554973819</v>
      </c>
      <c r="AB72" s="17" t="s">
        <v>289</v>
      </c>
      <c r="AC72" s="133" t="s">
        <v>290</v>
      </c>
    </row>
    <row r="73" spans="1:29" s="134" customFormat="1" ht="123" customHeight="1" x14ac:dyDescent="0.25">
      <c r="A73" s="24">
        <v>3</v>
      </c>
      <c r="B73" s="12" t="s">
        <v>278</v>
      </c>
      <c r="C73" s="16" t="s">
        <v>279</v>
      </c>
      <c r="D73" s="74" t="s">
        <v>291</v>
      </c>
      <c r="E73" s="24">
        <v>10</v>
      </c>
      <c r="F73" s="16" t="s">
        <v>292</v>
      </c>
      <c r="G73" s="16" t="s">
        <v>293</v>
      </c>
      <c r="H73" s="24">
        <v>10</v>
      </c>
      <c r="I73" s="16" t="s">
        <v>130</v>
      </c>
      <c r="J73" s="16" t="s">
        <v>283</v>
      </c>
      <c r="K73" s="24" t="s">
        <v>294</v>
      </c>
      <c r="L73" s="16">
        <v>20</v>
      </c>
      <c r="M73" s="16"/>
      <c r="N73" s="132"/>
      <c r="O73" s="83">
        <f t="shared" si="39"/>
        <v>1.125</v>
      </c>
      <c r="P73" s="27">
        <v>0</v>
      </c>
      <c r="Q73" s="27">
        <v>0</v>
      </c>
      <c r="R73" s="27">
        <v>0</v>
      </c>
      <c r="S73" s="27">
        <v>0</v>
      </c>
      <c r="T73" s="27">
        <v>0</v>
      </c>
      <c r="U73" s="28">
        <f>S73+T73</f>
        <v>0</v>
      </c>
      <c r="V73" s="46">
        <f>245*AA73</f>
        <v>9.6204188481675388</v>
      </c>
      <c r="W73" s="46">
        <f>108*AA73</f>
        <v>4.2408376963350785</v>
      </c>
      <c r="X73" s="46">
        <f>29*AA73</f>
        <v>1.1387434554973821</v>
      </c>
      <c r="Y73" s="46">
        <v>0</v>
      </c>
      <c r="Z73" s="58">
        <v>15</v>
      </c>
      <c r="AA73" s="28">
        <f t="shared" si="40"/>
        <v>3.9267015706806283E-2</v>
      </c>
      <c r="AB73" s="17" t="s">
        <v>177</v>
      </c>
      <c r="AC73" s="133"/>
    </row>
    <row r="74" spans="1:29" s="136" customFormat="1" ht="15.75" x14ac:dyDescent="0.25">
      <c r="A74" s="117"/>
      <c r="B74" s="109"/>
      <c r="C74" s="109"/>
      <c r="D74" s="109" t="s">
        <v>19</v>
      </c>
      <c r="E74" s="109"/>
      <c r="F74" s="109"/>
      <c r="G74" s="109"/>
      <c r="H74" s="109"/>
      <c r="I74" s="109"/>
      <c r="J74" s="109"/>
      <c r="K74" s="109"/>
      <c r="L74" s="109"/>
      <c r="M74" s="109"/>
      <c r="N74" s="109"/>
      <c r="O74" s="109"/>
      <c r="P74" s="110">
        <f>SUM(P71:P73)</f>
        <v>0</v>
      </c>
      <c r="Q74" s="110">
        <f t="shared" ref="Q74:AA74" si="41">SUM(Q71:Q73)</f>
        <v>0</v>
      </c>
      <c r="R74" s="110">
        <f t="shared" si="41"/>
        <v>0</v>
      </c>
      <c r="S74" s="110">
        <f>SUM(S71:S73)</f>
        <v>0</v>
      </c>
      <c r="T74" s="110">
        <f t="shared" si="41"/>
        <v>0</v>
      </c>
      <c r="U74" s="110">
        <f t="shared" si="41"/>
        <v>0</v>
      </c>
      <c r="V74" s="111">
        <f t="shared" si="41"/>
        <v>2170.3664921465966</v>
      </c>
      <c r="W74" s="111">
        <f t="shared" si="41"/>
        <v>956.73298429319368</v>
      </c>
      <c r="X74" s="111">
        <f t="shared" si="41"/>
        <v>256.90052356020942</v>
      </c>
      <c r="Y74" s="111">
        <v>0</v>
      </c>
      <c r="Z74" s="111">
        <f t="shared" si="41"/>
        <v>3384</v>
      </c>
      <c r="AA74" s="110">
        <f t="shared" si="41"/>
        <v>8.8586387434554972</v>
      </c>
      <c r="AB74" s="109"/>
      <c r="AC74" s="135"/>
    </row>
    <row r="75" spans="1:29" s="138" customFormat="1" ht="15.75" x14ac:dyDescent="0.25">
      <c r="A75" s="78" t="s">
        <v>300</v>
      </c>
      <c r="B75" s="119"/>
      <c r="C75" s="119"/>
      <c r="D75" s="119"/>
      <c r="E75" s="119"/>
      <c r="F75" s="119"/>
      <c r="G75" s="119"/>
      <c r="H75" s="119"/>
      <c r="I75" s="119"/>
      <c r="J75" s="119"/>
      <c r="K75" s="119"/>
      <c r="L75" s="119"/>
      <c r="M75" s="119"/>
      <c r="N75" s="119"/>
      <c r="O75" s="119"/>
      <c r="P75" s="137"/>
      <c r="Q75" s="137"/>
      <c r="R75" s="137"/>
      <c r="S75" s="137"/>
      <c r="T75" s="137"/>
      <c r="U75" s="137"/>
      <c r="V75" s="121"/>
      <c r="W75" s="121"/>
      <c r="X75" s="121"/>
      <c r="Y75" s="121"/>
      <c r="Z75" s="121"/>
      <c r="AA75" s="120"/>
      <c r="AB75" s="119"/>
      <c r="AC75" s="131"/>
    </row>
    <row r="76" spans="1:29" s="75" customFormat="1" ht="126.75" customHeight="1" x14ac:dyDescent="0.25">
      <c r="A76" s="24">
        <v>1</v>
      </c>
      <c r="B76" s="12" t="s">
        <v>295</v>
      </c>
      <c r="C76" s="16" t="s">
        <v>296</v>
      </c>
      <c r="D76" s="54" t="s">
        <v>297</v>
      </c>
      <c r="E76" s="24">
        <v>10</v>
      </c>
      <c r="F76" s="139" t="s">
        <v>298</v>
      </c>
      <c r="G76" s="50" t="s">
        <v>299</v>
      </c>
      <c r="H76" s="24">
        <v>10</v>
      </c>
      <c r="I76" s="16" t="s">
        <v>130</v>
      </c>
      <c r="J76" s="16" t="s">
        <v>300</v>
      </c>
      <c r="K76" s="23" t="s">
        <v>301</v>
      </c>
      <c r="L76" s="50">
        <v>21</v>
      </c>
      <c r="M76" s="16"/>
      <c r="N76" s="115"/>
      <c r="O76" s="83">
        <f t="shared" ref="O76" si="42">8/(8-(L76/45+M76/30+N76/15)*2)</f>
        <v>1.1320754716981132</v>
      </c>
      <c r="P76" s="60">
        <v>0</v>
      </c>
      <c r="Q76" s="60">
        <v>0</v>
      </c>
      <c r="R76" s="60">
        <v>0</v>
      </c>
      <c r="S76" s="60">
        <v>0</v>
      </c>
      <c r="T76" s="60">
        <v>0</v>
      </c>
      <c r="U76" s="22">
        <f>S76+T76</f>
        <v>0</v>
      </c>
      <c r="V76" s="46">
        <f>245*AA76</f>
        <v>184.07068062827227</v>
      </c>
      <c r="W76" s="46">
        <f>108*AA76</f>
        <v>81.141361256544513</v>
      </c>
      <c r="X76" s="46">
        <f>29*AA76</f>
        <v>21.787958115183248</v>
      </c>
      <c r="Y76" s="46">
        <v>0</v>
      </c>
      <c r="Z76" s="58">
        <v>287</v>
      </c>
      <c r="AA76" s="28">
        <f t="shared" ref="AA76" si="43">Z76/382</f>
        <v>0.75130890052356025</v>
      </c>
      <c r="AB76" s="17" t="s">
        <v>331</v>
      </c>
      <c r="AC76" s="133"/>
    </row>
    <row r="77" spans="1:29" s="75" customFormat="1" ht="15.75" x14ac:dyDescent="0.25">
      <c r="A77" s="117"/>
      <c r="B77" s="109"/>
      <c r="C77" s="109"/>
      <c r="D77" s="109" t="s">
        <v>19</v>
      </c>
      <c r="E77" s="109"/>
      <c r="F77" s="109"/>
      <c r="G77" s="109"/>
      <c r="H77" s="109"/>
      <c r="I77" s="109"/>
      <c r="J77" s="109"/>
      <c r="K77" s="109"/>
      <c r="L77" s="109"/>
      <c r="M77" s="109"/>
      <c r="N77" s="118"/>
      <c r="O77" s="118"/>
      <c r="P77" s="110">
        <f t="shared" ref="P77:AA77" si="44">P76</f>
        <v>0</v>
      </c>
      <c r="Q77" s="110">
        <f t="shared" si="44"/>
        <v>0</v>
      </c>
      <c r="R77" s="110">
        <f t="shared" si="44"/>
        <v>0</v>
      </c>
      <c r="S77" s="110">
        <f t="shared" si="44"/>
        <v>0</v>
      </c>
      <c r="T77" s="110">
        <f t="shared" si="44"/>
        <v>0</v>
      </c>
      <c r="U77" s="110">
        <f t="shared" si="44"/>
        <v>0</v>
      </c>
      <c r="V77" s="111">
        <f t="shared" si="44"/>
        <v>184.07068062827227</v>
      </c>
      <c r="W77" s="111">
        <f t="shared" si="44"/>
        <v>81.141361256544513</v>
      </c>
      <c r="X77" s="111">
        <f t="shared" si="44"/>
        <v>21.787958115183248</v>
      </c>
      <c r="Y77" s="111">
        <f t="shared" si="44"/>
        <v>0</v>
      </c>
      <c r="Z77" s="111">
        <f t="shared" si="44"/>
        <v>287</v>
      </c>
      <c r="AA77" s="110">
        <f t="shared" si="44"/>
        <v>0.75130890052356025</v>
      </c>
      <c r="AB77" s="109"/>
      <c r="AC77" s="135"/>
    </row>
    <row r="78" spans="1:29" s="71" customFormat="1" ht="15.75" x14ac:dyDescent="0.25">
      <c r="A78" s="78" t="s">
        <v>309</v>
      </c>
    </row>
    <row r="79" spans="1:29" s="75" customFormat="1" ht="316.5" customHeight="1" x14ac:dyDescent="0.25">
      <c r="A79" s="81">
        <v>1</v>
      </c>
      <c r="B79" s="24" t="s">
        <v>327</v>
      </c>
      <c r="C79" s="24" t="s">
        <v>302</v>
      </c>
      <c r="D79" s="140" t="s">
        <v>303</v>
      </c>
      <c r="E79" s="24">
        <v>10</v>
      </c>
      <c r="F79" s="141" t="s">
        <v>337</v>
      </c>
      <c r="G79" s="142" t="s">
        <v>304</v>
      </c>
      <c r="H79" s="24">
        <v>10</v>
      </c>
      <c r="I79" s="24" t="s">
        <v>302</v>
      </c>
      <c r="J79" s="24" t="s">
        <v>176</v>
      </c>
      <c r="K79" s="24" t="s">
        <v>305</v>
      </c>
      <c r="L79" s="24">
        <v>10</v>
      </c>
      <c r="M79" s="24">
        <v>5</v>
      </c>
      <c r="N79" s="24"/>
      <c r="O79" s="83">
        <f t="shared" ref="O79:O80" si="45">8/(8-(L79/45+M79/30+N79/15)*2)</f>
        <v>1.1076923076923078</v>
      </c>
      <c r="P79" s="83">
        <v>0</v>
      </c>
      <c r="Q79" s="143">
        <v>0</v>
      </c>
      <c r="R79" s="143">
        <v>0</v>
      </c>
      <c r="S79" s="27">
        <v>0</v>
      </c>
      <c r="T79" s="27">
        <v>0</v>
      </c>
      <c r="U79" s="28">
        <f t="shared" ref="U79:U80" si="46">T79+S79</f>
        <v>0</v>
      </c>
      <c r="V79" s="144">
        <f>245*AA79</f>
        <v>98.1282722513089</v>
      </c>
      <c r="W79" s="144">
        <f>108*AA79</f>
        <v>43.2565445026178</v>
      </c>
      <c r="X79" s="144">
        <f>29*AA79</f>
        <v>11.615183246073299</v>
      </c>
      <c r="Y79" s="143">
        <v>0</v>
      </c>
      <c r="Z79" s="144">
        <v>153</v>
      </c>
      <c r="AA79" s="155">
        <f t="shared" ref="AA79:AA80" si="47">Z79/382</f>
        <v>0.40052356020942409</v>
      </c>
      <c r="AB79" s="24" t="s">
        <v>163</v>
      </c>
      <c r="AC79" s="145"/>
    </row>
    <row r="80" spans="1:29" s="75" customFormat="1" ht="125.25" customHeight="1" x14ac:dyDescent="0.3">
      <c r="A80" s="81">
        <v>2</v>
      </c>
      <c r="B80" s="24" t="s">
        <v>327</v>
      </c>
      <c r="C80" s="24" t="s">
        <v>302</v>
      </c>
      <c r="D80" s="140" t="s">
        <v>306</v>
      </c>
      <c r="E80" s="24">
        <v>10</v>
      </c>
      <c r="F80" s="24" t="s">
        <v>338</v>
      </c>
      <c r="G80" s="24" t="s">
        <v>307</v>
      </c>
      <c r="H80" s="24">
        <v>14</v>
      </c>
      <c r="I80" s="24" t="s">
        <v>302</v>
      </c>
      <c r="J80" s="24" t="s">
        <v>176</v>
      </c>
      <c r="K80" s="24" t="s">
        <v>308</v>
      </c>
      <c r="L80" s="24">
        <v>10</v>
      </c>
      <c r="M80" s="24">
        <v>5</v>
      </c>
      <c r="N80" s="24"/>
      <c r="O80" s="83">
        <f t="shared" si="45"/>
        <v>1.1076923076923078</v>
      </c>
      <c r="P80" s="83">
        <v>0</v>
      </c>
      <c r="Q80" s="143">
        <v>0</v>
      </c>
      <c r="R80" s="143">
        <v>0</v>
      </c>
      <c r="S80" s="27">
        <v>0</v>
      </c>
      <c r="T80" s="143">
        <v>0</v>
      </c>
      <c r="U80" s="28">
        <f t="shared" si="46"/>
        <v>0</v>
      </c>
      <c r="V80" s="46">
        <f>245*AA80</f>
        <v>221.91099476439791</v>
      </c>
      <c r="W80" s="46">
        <f>108*AA80</f>
        <v>97.821989528795811</v>
      </c>
      <c r="X80" s="144">
        <f>29*AA80</f>
        <v>26.267015706806284</v>
      </c>
      <c r="Y80" s="143">
        <v>0</v>
      </c>
      <c r="Z80" s="144">
        <v>346</v>
      </c>
      <c r="AA80" s="28">
        <f t="shared" si="47"/>
        <v>0.90575916230366493</v>
      </c>
      <c r="AB80" s="24" t="s">
        <v>163</v>
      </c>
      <c r="AC80" s="146"/>
    </row>
    <row r="81" spans="1:29" s="75" customFormat="1" ht="15.75" x14ac:dyDescent="0.25">
      <c r="A81" s="117"/>
      <c r="B81" s="109"/>
      <c r="C81" s="109"/>
      <c r="D81" s="109" t="s">
        <v>19</v>
      </c>
      <c r="E81" s="109"/>
      <c r="F81" s="109"/>
      <c r="G81" s="109"/>
      <c r="H81" s="109"/>
      <c r="I81" s="109"/>
      <c r="J81" s="109"/>
      <c r="K81" s="109"/>
      <c r="L81" s="109"/>
      <c r="M81" s="109"/>
      <c r="N81" s="118"/>
      <c r="O81" s="118"/>
      <c r="P81" s="110">
        <f t="shared" ref="P81" si="48">P80</f>
        <v>0</v>
      </c>
      <c r="Q81" s="110">
        <f t="shared" ref="Q81" si="49">Q80</f>
        <v>0</v>
      </c>
      <c r="R81" s="110">
        <f t="shared" ref="R81" si="50">R80</f>
        <v>0</v>
      </c>
      <c r="S81" s="110">
        <f t="shared" ref="S81" si="51">S80</f>
        <v>0</v>
      </c>
      <c r="T81" s="110">
        <f t="shared" ref="T81" si="52">T80</f>
        <v>0</v>
      </c>
      <c r="U81" s="110">
        <f t="shared" ref="U81" si="53">U80</f>
        <v>0</v>
      </c>
      <c r="V81" s="111">
        <f>V80+V79</f>
        <v>320.0392670157068</v>
      </c>
      <c r="W81" s="111">
        <f t="shared" ref="W81:Z81" si="54">W80+W79</f>
        <v>141.0785340314136</v>
      </c>
      <c r="X81" s="111">
        <f t="shared" si="54"/>
        <v>37.882198952879584</v>
      </c>
      <c r="Y81" s="118">
        <f t="shared" si="54"/>
        <v>0</v>
      </c>
      <c r="Z81" s="111">
        <f t="shared" si="54"/>
        <v>499</v>
      </c>
      <c r="AA81" s="147">
        <f>(AA80+AA79)</f>
        <v>1.3062827225130891</v>
      </c>
      <c r="AB81" s="109"/>
      <c r="AC81" s="135"/>
    </row>
    <row r="82" spans="1:29" s="75" customFormat="1" ht="35.25" customHeight="1" x14ac:dyDescent="0.3">
      <c r="A82" s="148" t="s">
        <v>334</v>
      </c>
      <c r="B82" s="126"/>
      <c r="C82" s="126"/>
      <c r="D82" s="109"/>
      <c r="E82" s="126"/>
      <c r="F82" s="126"/>
      <c r="G82" s="126"/>
      <c r="H82" s="126"/>
      <c r="I82" s="126"/>
      <c r="J82" s="126"/>
      <c r="K82" s="126"/>
      <c r="L82" s="126"/>
      <c r="M82" s="126"/>
      <c r="N82" s="126"/>
      <c r="O82" s="149">
        <f>SUM(O10:O81)/30</f>
        <v>1.2158108448141187</v>
      </c>
      <c r="P82" s="126"/>
      <c r="Q82" s="126"/>
      <c r="R82" s="126"/>
      <c r="S82" s="126"/>
      <c r="T82" s="126"/>
      <c r="U82" s="126"/>
      <c r="V82" s="150">
        <f>V16+V22+V26+V61+V66+V69+V74+V77+V81</f>
        <v>8315.2486910994758</v>
      </c>
      <c r="W82" s="150">
        <f t="shared" ref="W82:AA82" si="55">W16+W22+W26+W61+W66+W69+W74+W77+W81</f>
        <v>3665.4973821989524</v>
      </c>
      <c r="X82" s="150">
        <f t="shared" si="55"/>
        <v>984.25392670157066</v>
      </c>
      <c r="Y82" s="150">
        <f t="shared" si="55"/>
        <v>0</v>
      </c>
      <c r="Z82" s="150">
        <f t="shared" si="55"/>
        <v>12965</v>
      </c>
      <c r="AA82" s="151">
        <f t="shared" si="55"/>
        <v>33.939790575916234</v>
      </c>
      <c r="AB82" s="126"/>
      <c r="AC82" s="126"/>
    </row>
  </sheetData>
  <autoFilter ref="A8:AC26">
    <sortState ref="A9:AB47">
      <sortCondition ref="D8"/>
    </sortState>
  </autoFilter>
  <mergeCells count="90">
    <mergeCell ref="O14:O15"/>
    <mergeCell ref="A2:AC2"/>
    <mergeCell ref="A4:A7"/>
    <mergeCell ref="B4:B7"/>
    <mergeCell ref="C4:C7"/>
    <mergeCell ref="D4:D7"/>
    <mergeCell ref="E4:E7"/>
    <mergeCell ref="F4:F7"/>
    <mergeCell ref="G4:G7"/>
    <mergeCell ref="H4:H7"/>
    <mergeCell ref="I4:I7"/>
    <mergeCell ref="T6:T7"/>
    <mergeCell ref="J4:K4"/>
    <mergeCell ref="L4:N4"/>
    <mergeCell ref="AB4:AB7"/>
    <mergeCell ref="AC4:AC7"/>
    <mergeCell ref="P4:AA4"/>
    <mergeCell ref="V5:AA6"/>
    <mergeCell ref="J5:J7"/>
    <mergeCell ref="K5:K7"/>
    <mergeCell ref="N5:N7"/>
    <mergeCell ref="P5:U5"/>
    <mergeCell ref="P6:S6"/>
    <mergeCell ref="L6:L7"/>
    <mergeCell ref="M6:M7"/>
    <mergeCell ref="L5:M5"/>
    <mergeCell ref="O4:O7"/>
    <mergeCell ref="A28:A36"/>
    <mergeCell ref="D28:D36"/>
    <mergeCell ref="A45:A52"/>
    <mergeCell ref="D45:D52"/>
    <mergeCell ref="A53:A60"/>
    <mergeCell ref="D53:D60"/>
    <mergeCell ref="B28:B36"/>
    <mergeCell ref="B45:B52"/>
    <mergeCell ref="B53:B60"/>
    <mergeCell ref="C53:C60"/>
    <mergeCell ref="L28:L36"/>
    <mergeCell ref="M28:M36"/>
    <mergeCell ref="N28:N36"/>
    <mergeCell ref="O28:O36"/>
    <mergeCell ref="C28:C36"/>
    <mergeCell ref="E28:E36"/>
    <mergeCell ref="F28:F36"/>
    <mergeCell ref="I28:I36"/>
    <mergeCell ref="J28:J36"/>
    <mergeCell ref="K28:K36"/>
    <mergeCell ref="H28:H36"/>
    <mergeCell ref="K45:K52"/>
    <mergeCell ref="J45:J52"/>
    <mergeCell ref="I45:I52"/>
    <mergeCell ref="C45:C52"/>
    <mergeCell ref="F45:F52"/>
    <mergeCell ref="E45:E52"/>
    <mergeCell ref="J53:J60"/>
    <mergeCell ref="K53:K60"/>
    <mergeCell ref="L53:L60"/>
    <mergeCell ref="M53:M60"/>
    <mergeCell ref="N53:N60"/>
    <mergeCell ref="F53:F60"/>
    <mergeCell ref="E53:E60"/>
    <mergeCell ref="H53:H60"/>
    <mergeCell ref="H45:H52"/>
    <mergeCell ref="I53:I60"/>
    <mergeCell ref="L63:L65"/>
    <mergeCell ref="M63:M65"/>
    <mergeCell ref="M45:M52"/>
    <mergeCell ref="N45:N52"/>
    <mergeCell ref="O45:O52"/>
    <mergeCell ref="O53:O60"/>
    <mergeCell ref="L45:L52"/>
    <mergeCell ref="N63:N65"/>
    <mergeCell ref="O63:O65"/>
    <mergeCell ref="F63:F65"/>
    <mergeCell ref="H63:H65"/>
    <mergeCell ref="I63:I65"/>
    <mergeCell ref="J63:J65"/>
    <mergeCell ref="K63:K65"/>
    <mergeCell ref="A63:A65"/>
    <mergeCell ref="B63:B65"/>
    <mergeCell ref="C63:C65"/>
    <mergeCell ref="D63:D65"/>
    <mergeCell ref="E63:E65"/>
    <mergeCell ref="AB28:AB36"/>
    <mergeCell ref="AC28:AC36"/>
    <mergeCell ref="AC45:AC52"/>
    <mergeCell ref="AC53:AC60"/>
    <mergeCell ref="AB45:AB52"/>
    <mergeCell ref="AB53:AB58"/>
    <mergeCell ref="AB59:AB60"/>
  </mergeCells>
  <pageMargins left="0.31496062992125984" right="0.31496062992125984" top="0.74803149606299213" bottom="0.35433070866141736" header="0.31496062992125984" footer="0.31496062992125984"/>
  <pageSetup paperSize="9" scale="45"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workbookViewId="0">
      <selection activeCell="S30" sqref="S30"/>
    </sheetView>
  </sheetViews>
  <sheetFormatPr defaultRowHeight="15" x14ac:dyDescent="0.25"/>
  <sheetData>
    <row r="1" spans="1:10" x14ac:dyDescent="0.25">
      <c r="J1" s="33" t="s">
        <v>188</v>
      </c>
    </row>
    <row r="3" spans="1:10" ht="15.75" x14ac:dyDescent="0.25">
      <c r="A3" s="253" t="s">
        <v>189</v>
      </c>
      <c r="B3" s="253"/>
      <c r="C3" s="253"/>
      <c r="D3" s="253"/>
      <c r="E3" s="253"/>
      <c r="F3" s="253"/>
      <c r="G3" s="253"/>
      <c r="H3" s="253"/>
      <c r="I3" s="253"/>
      <c r="J3" s="253"/>
    </row>
    <row r="5" spans="1:10" ht="72" customHeight="1" x14ac:dyDescent="0.25">
      <c r="A5" s="249" t="s">
        <v>190</v>
      </c>
      <c r="B5" s="249"/>
      <c r="C5" s="249"/>
      <c r="D5" s="249"/>
      <c r="E5" s="249"/>
      <c r="F5" s="249"/>
      <c r="G5" s="249"/>
      <c r="H5" s="249"/>
      <c r="I5" s="249"/>
      <c r="J5" s="249"/>
    </row>
    <row r="6" spans="1:10" ht="15.75" x14ac:dyDescent="0.25">
      <c r="A6" s="34"/>
      <c r="B6" s="34"/>
      <c r="C6" s="34"/>
      <c r="D6" s="34"/>
      <c r="E6" s="34"/>
      <c r="F6" s="34"/>
      <c r="G6" s="34"/>
      <c r="H6" s="34"/>
      <c r="I6" s="34"/>
      <c r="J6" s="34"/>
    </row>
    <row r="7" spans="1:10" ht="15.75" x14ac:dyDescent="0.25">
      <c r="A7" s="254" t="s">
        <v>191</v>
      </c>
      <c r="B7" s="254"/>
      <c r="C7" s="254"/>
      <c r="D7" s="254"/>
      <c r="E7" s="254"/>
      <c r="F7" s="254"/>
      <c r="G7" s="254"/>
      <c r="H7" s="254"/>
      <c r="I7" s="254"/>
      <c r="J7" s="254"/>
    </row>
    <row r="8" spans="1:10" ht="31.5" x14ac:dyDescent="0.25">
      <c r="A8" s="35" t="s">
        <v>124</v>
      </c>
      <c r="B8" s="255" t="s">
        <v>192</v>
      </c>
      <c r="C8" s="256"/>
      <c r="D8" s="256"/>
      <c r="E8" s="256"/>
      <c r="F8" s="256"/>
      <c r="G8" s="256"/>
      <c r="H8" s="257"/>
      <c r="I8" s="35" t="s">
        <v>193</v>
      </c>
      <c r="J8" s="35" t="s">
        <v>194</v>
      </c>
    </row>
    <row r="9" spans="1:10" ht="15.75" x14ac:dyDescent="0.25">
      <c r="A9" s="35">
        <v>1</v>
      </c>
      <c r="B9" s="247" t="s">
        <v>195</v>
      </c>
      <c r="C9" s="247"/>
      <c r="D9" s="247"/>
      <c r="E9" s="247"/>
      <c r="F9" s="247"/>
      <c r="G9" s="247"/>
      <c r="H9" s="247"/>
      <c r="I9" s="35" t="s">
        <v>196</v>
      </c>
      <c r="J9" s="35">
        <v>0.5</v>
      </c>
    </row>
    <row r="10" spans="1:10" ht="15.75" x14ac:dyDescent="0.25">
      <c r="A10" s="35">
        <v>2</v>
      </c>
      <c r="B10" s="247" t="s">
        <v>197</v>
      </c>
      <c r="C10" s="247"/>
      <c r="D10" s="247"/>
      <c r="E10" s="247"/>
      <c r="F10" s="247"/>
      <c r="G10" s="247"/>
      <c r="H10" s="247"/>
      <c r="I10" s="35" t="s">
        <v>196</v>
      </c>
      <c r="J10" s="35">
        <v>0.5</v>
      </c>
    </row>
    <row r="11" spans="1:10" ht="15.75" x14ac:dyDescent="0.25">
      <c r="A11" s="35">
        <v>3</v>
      </c>
      <c r="B11" s="248" t="s">
        <v>198</v>
      </c>
      <c r="C11" s="248"/>
      <c r="D11" s="248"/>
      <c r="E11" s="248"/>
      <c r="F11" s="248"/>
      <c r="G11" s="248"/>
      <c r="H11" s="248"/>
      <c r="I11" s="35" t="s">
        <v>196</v>
      </c>
      <c r="J11" s="35">
        <v>1</v>
      </c>
    </row>
    <row r="12" spans="1:10" ht="15.75" x14ac:dyDescent="0.25">
      <c r="A12" s="36"/>
      <c r="B12" s="37"/>
      <c r="C12" s="37"/>
      <c r="D12" s="37"/>
      <c r="E12" s="37"/>
      <c r="F12" s="37"/>
      <c r="G12" s="37"/>
      <c r="H12" s="37"/>
      <c r="I12" s="36"/>
      <c r="J12" s="36"/>
    </row>
    <row r="13" spans="1:10" ht="15.75" x14ac:dyDescent="0.25">
      <c r="A13" s="249" t="s">
        <v>199</v>
      </c>
      <c r="B13" s="249"/>
      <c r="C13" s="249"/>
      <c r="D13" s="249"/>
      <c r="E13" s="249"/>
      <c r="F13" s="249"/>
      <c r="G13" s="249"/>
      <c r="H13" s="249"/>
      <c r="I13" s="249"/>
      <c r="J13" s="249"/>
    </row>
    <row r="14" spans="1:10" ht="15.75" x14ac:dyDescent="0.25">
      <c r="A14" s="34"/>
      <c r="B14" s="34"/>
      <c r="C14" s="34"/>
      <c r="D14" s="34"/>
      <c r="E14" s="34"/>
      <c r="F14" s="34"/>
      <c r="G14" s="34"/>
      <c r="H14" s="34"/>
      <c r="I14" s="34"/>
      <c r="J14" s="34"/>
    </row>
    <row r="15" spans="1:10" ht="15.75" x14ac:dyDescent="0.25">
      <c r="A15" s="254" t="s">
        <v>332</v>
      </c>
      <c r="B15" s="254"/>
      <c r="C15" s="254"/>
      <c r="D15" s="254"/>
      <c r="E15" s="254"/>
      <c r="F15" s="254"/>
      <c r="G15" s="254"/>
      <c r="H15" s="254"/>
      <c r="I15" s="254"/>
      <c r="J15" s="254"/>
    </row>
    <row r="16" spans="1:10" ht="31.5" x14ac:dyDescent="0.25">
      <c r="A16" s="35" t="s">
        <v>124</v>
      </c>
      <c r="B16" s="251" t="s">
        <v>192</v>
      </c>
      <c r="C16" s="251"/>
      <c r="D16" s="251"/>
      <c r="E16" s="251"/>
      <c r="F16" s="251"/>
      <c r="G16" s="251"/>
      <c r="H16" s="251"/>
      <c r="I16" s="35" t="s">
        <v>193</v>
      </c>
      <c r="J16" s="35" t="s">
        <v>194</v>
      </c>
    </row>
    <row r="17" spans="1:10" ht="15.75" x14ac:dyDescent="0.25">
      <c r="A17" s="35">
        <v>1</v>
      </c>
      <c r="B17" s="247" t="s">
        <v>200</v>
      </c>
      <c r="C17" s="247"/>
      <c r="D17" s="247"/>
      <c r="E17" s="247"/>
      <c r="F17" s="247"/>
      <c r="G17" s="247"/>
      <c r="H17" s="247"/>
      <c r="I17" s="35" t="s">
        <v>196</v>
      </c>
      <c r="J17" s="35">
        <v>1</v>
      </c>
    </row>
    <row r="18" spans="1:10" ht="15.75" x14ac:dyDescent="0.25">
      <c r="A18" s="35">
        <v>2</v>
      </c>
      <c r="B18" s="247" t="s">
        <v>201</v>
      </c>
      <c r="C18" s="247"/>
      <c r="D18" s="247"/>
      <c r="E18" s="247"/>
      <c r="F18" s="247"/>
      <c r="G18" s="247"/>
      <c r="H18" s="247"/>
      <c r="I18" s="35" t="s">
        <v>196</v>
      </c>
      <c r="J18" s="35">
        <v>0.2</v>
      </c>
    </row>
    <row r="19" spans="1:10" ht="15.75" x14ac:dyDescent="0.25">
      <c r="A19" s="35">
        <v>3</v>
      </c>
      <c r="B19" s="247" t="s">
        <v>202</v>
      </c>
      <c r="C19" s="247"/>
      <c r="D19" s="247"/>
      <c r="E19" s="247"/>
      <c r="F19" s="247"/>
      <c r="G19" s="247"/>
      <c r="H19" s="247"/>
      <c r="I19" s="35" t="s">
        <v>196</v>
      </c>
      <c r="J19" s="35">
        <v>0.8</v>
      </c>
    </row>
    <row r="20" spans="1:10" ht="31.5" customHeight="1" x14ac:dyDescent="0.25">
      <c r="A20" s="35">
        <v>4</v>
      </c>
      <c r="B20" s="248" t="s">
        <v>198</v>
      </c>
      <c r="C20" s="248"/>
      <c r="D20" s="248"/>
      <c r="E20" s="248"/>
      <c r="F20" s="248"/>
      <c r="G20" s="248"/>
      <c r="H20" s="248"/>
      <c r="I20" s="35" t="s">
        <v>196</v>
      </c>
      <c r="J20" s="35">
        <v>1</v>
      </c>
    </row>
    <row r="21" spans="1:10" ht="15.75" x14ac:dyDescent="0.25">
      <c r="A21" s="36"/>
      <c r="B21" s="37"/>
      <c r="C21" s="37"/>
      <c r="D21" s="37"/>
      <c r="E21" s="37"/>
      <c r="F21" s="37"/>
      <c r="G21" s="37"/>
      <c r="H21" s="37"/>
      <c r="I21" s="36"/>
      <c r="J21" s="36"/>
    </row>
    <row r="22" spans="1:10" ht="15.75" hidden="1" x14ac:dyDescent="0.25">
      <c r="A22" s="252" t="s">
        <v>203</v>
      </c>
      <c r="B22" s="252"/>
      <c r="C22" s="252"/>
      <c r="D22" s="252"/>
      <c r="E22" s="252"/>
      <c r="F22" s="252"/>
      <c r="G22" s="252"/>
      <c r="H22" s="252"/>
      <c r="I22" s="252"/>
      <c r="J22" s="252"/>
    </row>
    <row r="23" spans="1:10" ht="31.5" hidden="1" x14ac:dyDescent="0.25">
      <c r="A23" s="35" t="s">
        <v>124</v>
      </c>
      <c r="B23" s="251" t="s">
        <v>192</v>
      </c>
      <c r="C23" s="251"/>
      <c r="D23" s="251"/>
      <c r="E23" s="251"/>
      <c r="F23" s="251"/>
      <c r="G23" s="251"/>
      <c r="H23" s="251"/>
      <c r="I23" s="35" t="s">
        <v>193</v>
      </c>
      <c r="J23" s="35" t="s">
        <v>194</v>
      </c>
    </row>
    <row r="24" spans="1:10" ht="15.75" hidden="1" x14ac:dyDescent="0.25">
      <c r="A24" s="35">
        <v>1</v>
      </c>
      <c r="B24" s="247" t="s">
        <v>204</v>
      </c>
      <c r="C24" s="247"/>
      <c r="D24" s="247"/>
      <c r="E24" s="247"/>
      <c r="F24" s="247"/>
      <c r="G24" s="247"/>
      <c r="H24" s="247"/>
      <c r="I24" s="35" t="s">
        <v>196</v>
      </c>
      <c r="J24" s="35">
        <v>1</v>
      </c>
    </row>
    <row r="25" spans="1:10" ht="15.75" hidden="1" x14ac:dyDescent="0.25">
      <c r="A25" s="35">
        <v>2</v>
      </c>
      <c r="B25" s="247" t="s">
        <v>205</v>
      </c>
      <c r="C25" s="247"/>
      <c r="D25" s="247"/>
      <c r="E25" s="247"/>
      <c r="F25" s="247"/>
      <c r="G25" s="247"/>
      <c r="H25" s="247"/>
      <c r="I25" s="35" t="s">
        <v>196</v>
      </c>
      <c r="J25" s="35">
        <v>0.2</v>
      </c>
    </row>
    <row r="26" spans="1:10" ht="15.75" hidden="1" x14ac:dyDescent="0.25">
      <c r="A26" s="35">
        <v>3</v>
      </c>
      <c r="B26" s="247" t="s">
        <v>206</v>
      </c>
      <c r="C26" s="247"/>
      <c r="D26" s="247"/>
      <c r="E26" s="247"/>
      <c r="F26" s="247"/>
      <c r="G26" s="247"/>
      <c r="H26" s="247"/>
      <c r="I26" s="35" t="s">
        <v>196</v>
      </c>
      <c r="J26" s="35">
        <v>0.8</v>
      </c>
    </row>
    <row r="27" spans="1:10" ht="15.75" hidden="1" x14ac:dyDescent="0.25">
      <c r="A27" s="35">
        <v>4</v>
      </c>
      <c r="B27" s="247" t="s">
        <v>207</v>
      </c>
      <c r="C27" s="247"/>
      <c r="D27" s="247"/>
      <c r="E27" s="247"/>
      <c r="F27" s="247"/>
      <c r="G27" s="247"/>
      <c r="H27" s="247"/>
      <c r="I27" s="35" t="s">
        <v>196</v>
      </c>
      <c r="J27" s="35">
        <v>1</v>
      </c>
    </row>
    <row r="28" spans="1:10" ht="15.75" hidden="1" x14ac:dyDescent="0.25">
      <c r="A28" s="38"/>
      <c r="B28" s="39"/>
      <c r="C28" s="39"/>
      <c r="D28" s="39"/>
      <c r="E28" s="39"/>
      <c r="F28" s="39"/>
      <c r="G28" s="39"/>
      <c r="H28" s="39"/>
      <c r="I28" s="38"/>
      <c r="J28" s="38"/>
    </row>
    <row r="29" spans="1:10" ht="15.75" x14ac:dyDescent="0.25">
      <c r="A29" s="250" t="s">
        <v>208</v>
      </c>
      <c r="B29" s="250"/>
      <c r="C29" s="250"/>
      <c r="D29" s="250"/>
      <c r="E29" s="250"/>
      <c r="F29" s="250"/>
      <c r="G29" s="250"/>
      <c r="H29" s="250"/>
      <c r="I29" s="250"/>
      <c r="J29" s="250"/>
    </row>
    <row r="30" spans="1:10" ht="31.5" x14ac:dyDescent="0.25">
      <c r="A30" s="35" t="s">
        <v>124</v>
      </c>
      <c r="B30" s="251" t="s">
        <v>192</v>
      </c>
      <c r="C30" s="251"/>
      <c r="D30" s="251"/>
      <c r="E30" s="251"/>
      <c r="F30" s="251"/>
      <c r="G30" s="251"/>
      <c r="H30" s="251"/>
      <c r="I30" s="35" t="s">
        <v>193</v>
      </c>
      <c r="J30" s="35" t="s">
        <v>194</v>
      </c>
    </row>
    <row r="31" spans="1:10" ht="15.75" x14ac:dyDescent="0.25">
      <c r="A31" s="35">
        <v>1</v>
      </c>
      <c r="B31" s="247" t="s">
        <v>209</v>
      </c>
      <c r="C31" s="247"/>
      <c r="D31" s="247"/>
      <c r="E31" s="247"/>
      <c r="F31" s="247"/>
      <c r="G31" s="247"/>
      <c r="H31" s="247"/>
      <c r="I31" s="35" t="s">
        <v>210</v>
      </c>
      <c r="J31" s="35">
        <v>245</v>
      </c>
    </row>
    <row r="32" spans="1:10" ht="15.75" x14ac:dyDescent="0.25">
      <c r="A32" s="35">
        <v>2</v>
      </c>
      <c r="B32" s="247" t="s">
        <v>211</v>
      </c>
      <c r="C32" s="247"/>
      <c r="D32" s="247"/>
      <c r="E32" s="247"/>
      <c r="F32" s="247"/>
      <c r="G32" s="247"/>
      <c r="H32" s="247"/>
      <c r="I32" s="35" t="s">
        <v>210</v>
      </c>
      <c r="J32" s="35">
        <v>108</v>
      </c>
    </row>
    <row r="33" spans="1:10" ht="15.75" x14ac:dyDescent="0.25">
      <c r="A33" s="35">
        <v>3</v>
      </c>
      <c r="B33" s="247" t="s">
        <v>212</v>
      </c>
      <c r="C33" s="247"/>
      <c r="D33" s="247"/>
      <c r="E33" s="247"/>
      <c r="F33" s="247"/>
      <c r="G33" s="247"/>
      <c r="H33" s="247"/>
      <c r="I33" s="35" t="s">
        <v>210</v>
      </c>
      <c r="J33" s="35">
        <v>29</v>
      </c>
    </row>
    <row r="34" spans="1:10" ht="31.5" customHeight="1" x14ac:dyDescent="0.25">
      <c r="A34" s="35">
        <v>4</v>
      </c>
      <c r="B34" s="248" t="s">
        <v>198</v>
      </c>
      <c r="C34" s="248"/>
      <c r="D34" s="248"/>
      <c r="E34" s="248"/>
      <c r="F34" s="248"/>
      <c r="G34" s="248"/>
      <c r="H34" s="248"/>
      <c r="I34" s="35" t="s">
        <v>196</v>
      </c>
      <c r="J34" s="35">
        <v>1</v>
      </c>
    </row>
    <row r="35" spans="1:10" ht="15.75" x14ac:dyDescent="0.25">
      <c r="A35" s="38"/>
      <c r="B35" s="39"/>
      <c r="C35" s="39"/>
      <c r="D35" s="39"/>
      <c r="E35" s="39"/>
      <c r="F35" s="39"/>
      <c r="G35" s="39"/>
      <c r="H35" s="39"/>
      <c r="I35" s="38"/>
      <c r="J35" s="38"/>
    </row>
    <row r="36" spans="1:10" ht="15.75" hidden="1" x14ac:dyDescent="0.25">
      <c r="A36" s="250" t="s">
        <v>213</v>
      </c>
      <c r="B36" s="250"/>
      <c r="C36" s="250"/>
      <c r="D36" s="250"/>
      <c r="E36" s="250"/>
      <c r="F36" s="250"/>
      <c r="G36" s="250"/>
      <c r="H36" s="250"/>
      <c r="I36" s="250"/>
      <c r="J36" s="250"/>
    </row>
    <row r="37" spans="1:10" ht="31.5" hidden="1" x14ac:dyDescent="0.25">
      <c r="A37" s="35" t="s">
        <v>124</v>
      </c>
      <c r="B37" s="251" t="s">
        <v>192</v>
      </c>
      <c r="C37" s="251"/>
      <c r="D37" s="251"/>
      <c r="E37" s="251"/>
      <c r="F37" s="251"/>
      <c r="G37" s="251"/>
      <c r="H37" s="251"/>
      <c r="I37" s="40" t="s">
        <v>193</v>
      </c>
      <c r="J37" s="35" t="s">
        <v>194</v>
      </c>
    </row>
    <row r="38" spans="1:10" ht="15.75" hidden="1" x14ac:dyDescent="0.25">
      <c r="A38" s="35">
        <v>1</v>
      </c>
      <c r="B38" s="247" t="s">
        <v>209</v>
      </c>
      <c r="C38" s="247"/>
      <c r="D38" s="247"/>
      <c r="E38" s="247"/>
      <c r="F38" s="247"/>
      <c r="G38" s="247"/>
      <c r="H38" s="247"/>
      <c r="I38" s="35" t="s">
        <v>210</v>
      </c>
      <c r="J38" s="35">
        <v>245</v>
      </c>
    </row>
    <row r="39" spans="1:10" ht="15.75" hidden="1" x14ac:dyDescent="0.25">
      <c r="A39" s="35">
        <v>2</v>
      </c>
      <c r="B39" s="247" t="s">
        <v>211</v>
      </c>
      <c r="C39" s="247"/>
      <c r="D39" s="247"/>
      <c r="E39" s="247"/>
      <c r="F39" s="247"/>
      <c r="G39" s="247"/>
      <c r="H39" s="247"/>
      <c r="I39" s="35" t="s">
        <v>210</v>
      </c>
      <c r="J39" s="35">
        <v>108</v>
      </c>
    </row>
    <row r="40" spans="1:10" ht="15.75" hidden="1" x14ac:dyDescent="0.25">
      <c r="A40" s="35">
        <v>3</v>
      </c>
      <c r="B40" s="247" t="s">
        <v>212</v>
      </c>
      <c r="C40" s="247"/>
      <c r="D40" s="247"/>
      <c r="E40" s="247"/>
      <c r="F40" s="247"/>
      <c r="G40" s="247"/>
      <c r="H40" s="247"/>
      <c r="I40" s="35" t="s">
        <v>210</v>
      </c>
      <c r="J40" s="35">
        <v>29</v>
      </c>
    </row>
    <row r="41" spans="1:10" ht="15.75" hidden="1" x14ac:dyDescent="0.25">
      <c r="A41" s="35">
        <v>4</v>
      </c>
      <c r="B41" s="248" t="s">
        <v>198</v>
      </c>
      <c r="C41" s="248"/>
      <c r="D41" s="248"/>
      <c r="E41" s="248"/>
      <c r="F41" s="248"/>
      <c r="G41" s="248"/>
      <c r="H41" s="248"/>
      <c r="I41" s="35" t="s">
        <v>196</v>
      </c>
      <c r="J41" s="35">
        <v>1</v>
      </c>
    </row>
    <row r="43" spans="1:10" ht="72" customHeight="1" x14ac:dyDescent="0.25">
      <c r="A43" s="249" t="s">
        <v>214</v>
      </c>
      <c r="B43" s="249"/>
      <c r="C43" s="249"/>
      <c r="D43" s="249"/>
      <c r="E43" s="249"/>
      <c r="F43" s="249"/>
      <c r="G43" s="249"/>
      <c r="H43" s="249"/>
      <c r="I43" s="249"/>
      <c r="J43" s="249"/>
    </row>
  </sheetData>
  <mergeCells count="33">
    <mergeCell ref="B18:H18"/>
    <mergeCell ref="A3:J3"/>
    <mergeCell ref="A5:J5"/>
    <mergeCell ref="A7:J7"/>
    <mergeCell ref="B8:H8"/>
    <mergeCell ref="B9:H9"/>
    <mergeCell ref="B10:H10"/>
    <mergeCell ref="B11:H11"/>
    <mergeCell ref="A13:J13"/>
    <mergeCell ref="A15:J15"/>
    <mergeCell ref="B16:H16"/>
    <mergeCell ref="B17:H17"/>
    <mergeCell ref="B32:H32"/>
    <mergeCell ref="B19:H19"/>
    <mergeCell ref="B20:H20"/>
    <mergeCell ref="A22:J22"/>
    <mergeCell ref="B23:H23"/>
    <mergeCell ref="B24:H24"/>
    <mergeCell ref="B25:H25"/>
    <mergeCell ref="B26:H26"/>
    <mergeCell ref="B27:H27"/>
    <mergeCell ref="A29:J29"/>
    <mergeCell ref="B30:H30"/>
    <mergeCell ref="B31:H31"/>
    <mergeCell ref="B40:H40"/>
    <mergeCell ref="B41:H41"/>
    <mergeCell ref="A43:J43"/>
    <mergeCell ref="B33:H33"/>
    <mergeCell ref="B34:H34"/>
    <mergeCell ref="A36:J36"/>
    <mergeCell ref="B37:H37"/>
    <mergeCell ref="B38:H38"/>
    <mergeCell ref="B39:H39"/>
  </mergeCells>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Титул</vt:lpstr>
      <vt:lpstr>Требования по вып</vt:lpstr>
      <vt:lpstr>Место расп и объем</vt:lpstr>
      <vt:lpstr>Прил 1</vt:lpstr>
      <vt:lpstr>'Требования по вып'!Область_печати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Середенко Елена Николаевна</cp:lastModifiedBy>
  <cp:lastPrinted>2023-03-14T13:33:00Z</cp:lastPrinted>
  <dcterms:created xsi:type="dcterms:W3CDTF">2016-02-10T13:22:54Z</dcterms:created>
  <dcterms:modified xsi:type="dcterms:W3CDTF">2023-03-14T13:34:53Z</dcterms:modified>
</cp:coreProperties>
</file>